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lessandra\Dropbox\CODEVASF_3aSR\2021\TR's Licitações 2021\SRP Apoio Tecnico-ok\REPUBLICAÇÃO DO APOIO À FISCALIZAÇÃO\"/>
    </mc:Choice>
  </mc:AlternateContent>
  <bookViews>
    <workbookView xWindow="0" yWindow="0" windowWidth="28125" windowHeight="12060" tabRatio="955" firstSheet="2" activeTab="2"/>
  </bookViews>
  <sheets>
    <sheet name="Informática" sheetId="1" state="hidden" r:id="rId1"/>
    <sheet name="Lista Equipamentos Previstos" sheetId="2" state="hidden" r:id="rId2"/>
    <sheet name="Resumo ATA" sheetId="33" r:id="rId3"/>
    <sheet name="PFS - Resumo Orçamento" sheetId="3" r:id="rId4"/>
    <sheet name="Resumo Orç (BRANCO)" sheetId="4" state="hidden" r:id="rId5"/>
    <sheet name="PFS- I- Orçam Base" sheetId="5" r:id="rId6"/>
    <sheet name="orçam (BRANCO)" sheetId="13" state="hidden" r:id="rId7"/>
    <sheet name="PFS_II Equipe" sheetId="28" r:id="rId8"/>
    <sheet name="PFS_III Diarias" sheetId="29" r:id="rId9"/>
    <sheet name="PFS_VI Despesas Fiscais" sheetId="20" r:id="rId10"/>
    <sheet name="PFS_V_Det. Custos Adm" sheetId="21" r:id="rId11"/>
    <sheet name="PFS_IV Desp Gerais" sheetId="30" r:id="rId12"/>
    <sheet name="PFS_VII Det_ Enc_ Soc_" sheetId="31" r:id="rId13"/>
    <sheet name="Cronograma Físico-Financeiro" sheetId="6" r:id="rId14"/>
    <sheet name="Cron. Físico-Finan (BRANCO)" sheetId="7" state="hidden" r:id="rId15"/>
    <sheet name="Tconsul DNIT" sheetId="9" r:id="rId16"/>
    <sheet name="Cálculo Desembolso" sheetId="10" state="hidden" r:id="rId17"/>
    <sheet name="Critérios de Pagamento" sheetId="11" state="hidden" r:id="rId18"/>
    <sheet name="Tconsul Codevasf" sheetId="14" r:id="rId19"/>
    <sheet name="Memória de cálculo" sheetId="16" state="hidden" r:id="rId20"/>
    <sheet name="Tabela de veículos" sheetId="18" state="hidden" r:id="rId21"/>
    <sheet name="CPU VEICULOS" sheetId="23" r:id="rId22"/>
    <sheet name="Diárias Codevasf" sheetId="27"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_\i" localSheetId="14">#REF!</definedName>
    <definedName name="__\i" localSheetId="5">#REF!</definedName>
    <definedName name="___\i">#REF!</definedName>
    <definedName name="_____TB10" localSheetId="14">#REF!</definedName>
    <definedName name="_____TB10" localSheetId="5">#REF!</definedName>
    <definedName name="_____TB10">#REF!</definedName>
    <definedName name="____ACA25">[1]DADOS!$C$17</definedName>
    <definedName name="____ACA50">[1]DADOS!$C$16</definedName>
    <definedName name="____CCM30" localSheetId="14">[2]SERVIÇOS!#REF!</definedName>
    <definedName name="____CCM30" localSheetId="5">[2]SERVIÇOS!#REF!</definedName>
    <definedName name="____CCM30">[2]SERVIÇOS!#REF!</definedName>
    <definedName name="____CMM30">[1]DADOS!$B$39</definedName>
    <definedName name="____la2" localSheetId="14">[2]SERVIÇOS!#REF!</definedName>
    <definedName name="____la2" localSheetId="5">[2]SERVIÇOS!#REF!</definedName>
    <definedName name="____la2">[2]SERVIÇOS!#REF!</definedName>
    <definedName name="____PCM30" localSheetId="14">[2]SERVIÇOS!#REF!</definedName>
    <definedName name="____PCM30" localSheetId="5">[2]SERVIÇOS!#REF!</definedName>
    <definedName name="____PCM30">[2]SERVIÇOS!#REF!</definedName>
    <definedName name="____PL1" localSheetId="14">#REF!</definedName>
    <definedName name="____PL1" localSheetId="5">#REF!</definedName>
    <definedName name="____PL1">#REF!</definedName>
    <definedName name="____PLA2" localSheetId="14">[2]SERVIÇOS!#REF!</definedName>
    <definedName name="____PLA2" localSheetId="5">[2]SERVIÇOS!#REF!</definedName>
    <definedName name="____PLA2">[2]SERVIÇOS!#REF!</definedName>
    <definedName name="____PTB10" localSheetId="14">[2]SERVIÇOS!#REF!</definedName>
    <definedName name="____PTB10" localSheetId="5">[2]SERVIÇOS!#REF!</definedName>
    <definedName name="____PTB10">[2]SERVIÇOS!#REF!</definedName>
    <definedName name="____TB10" localSheetId="14">#REF!</definedName>
    <definedName name="____TB10" localSheetId="5">#REF!</definedName>
    <definedName name="____TB10">#REF!</definedName>
    <definedName name="____TOT1" localSheetId="14">[2]SERVIÇOS!#REF!</definedName>
    <definedName name="____TOT1" localSheetId="5">[2]SERVIÇOS!#REF!</definedName>
    <definedName name="____TOT1">[2]SERVIÇOS!#REF!</definedName>
    <definedName name="____TOT2" localSheetId="14">[2]SERVIÇOS!#REF!</definedName>
    <definedName name="____TOT2" localSheetId="5">[2]SERVIÇOS!#REF!</definedName>
    <definedName name="____TOT2">[2]SERVIÇOS!#REF!</definedName>
    <definedName name="____TOT3" localSheetId="14">[2]SERVIÇOS!#REF!</definedName>
    <definedName name="____TOT3" localSheetId="5">[2]SERVIÇOS!#REF!</definedName>
    <definedName name="____TOT3">[2]SERVIÇOS!#REF!</definedName>
    <definedName name="____TOT4" localSheetId="14">[2]SERVIÇOS!#REF!</definedName>
    <definedName name="____TOT4" localSheetId="5">[2]SERVIÇOS!#REF!</definedName>
    <definedName name="____TOT4">[2]SERVIÇOS!#REF!</definedName>
    <definedName name="____TOT5" localSheetId="14">[2]SERVIÇOS!#REF!</definedName>
    <definedName name="____TOT5" localSheetId="5">[2]SERVIÇOS!#REF!</definedName>
    <definedName name="____TOT5">[2]SERVIÇOS!#REF!</definedName>
    <definedName name="____TOT6" localSheetId="14">[2]SERVIÇOS!#REF!</definedName>
    <definedName name="____TOT6" localSheetId="5">[2]SERVIÇOS!#REF!</definedName>
    <definedName name="____TOT6">[2]SERVIÇOS!#REF!</definedName>
    <definedName name="____TOT7" localSheetId="14">[2]SERVIÇOS!#REF!</definedName>
    <definedName name="____TOT7" localSheetId="5">[2]SERVIÇOS!#REF!</definedName>
    <definedName name="____TOT7">[2]SERVIÇOS!#REF!</definedName>
    <definedName name="___ABR95" localSheetId="14">[3]Consultoria!#REF!</definedName>
    <definedName name="___ABR95" localSheetId="5">[3]Consultoria!#REF!</definedName>
    <definedName name="___ABR95">[3]Consultoria!#REF!</definedName>
    <definedName name="___ABR96" localSheetId="14">[3]Consultoria!#REF!</definedName>
    <definedName name="___ABR96" localSheetId="5">[3]Consultoria!#REF!</definedName>
    <definedName name="___ABR96">[3]Consultoria!#REF!</definedName>
    <definedName name="___ABR97" localSheetId="14">[3]Consultoria!#REF!</definedName>
    <definedName name="___ABR97" localSheetId="5">[3]Consultoria!#REF!</definedName>
    <definedName name="___ABR97">[3]Consultoria!#REF!</definedName>
    <definedName name="___ABR98" localSheetId="14">[3]Consultoria!#REF!</definedName>
    <definedName name="___ABR98" localSheetId="5">[3]Consultoria!#REF!</definedName>
    <definedName name="___ABR98">[3]Consultoria!#REF!</definedName>
    <definedName name="___ABR99" localSheetId="14">[3]Consultoria!#REF!</definedName>
    <definedName name="___ABR99" localSheetId="5">[3]Consultoria!#REF!</definedName>
    <definedName name="___ABR99">[3]Consultoria!#REF!</definedName>
    <definedName name="___ACA25">[1]DADOS!$C$17</definedName>
    <definedName name="___ACA50">[1]DADOS!$C$16</definedName>
    <definedName name="___AGO95" localSheetId="14">[3]Consultoria!#REF!</definedName>
    <definedName name="___AGO95" localSheetId="5">[3]Consultoria!#REF!</definedName>
    <definedName name="___AGO95">[3]Consultoria!#REF!</definedName>
    <definedName name="___AGO96" localSheetId="14">[3]Consultoria!#REF!</definedName>
    <definedName name="___AGO96" localSheetId="5">[3]Consultoria!#REF!</definedName>
    <definedName name="___AGO96">[3]Consultoria!#REF!</definedName>
    <definedName name="___AGO97" localSheetId="14">[3]Consultoria!#REF!</definedName>
    <definedName name="___AGO97" localSheetId="5">[3]Consultoria!#REF!</definedName>
    <definedName name="___AGO97">[3]Consultoria!#REF!</definedName>
    <definedName name="___AGO98" localSheetId="14">[3]Consultoria!#REF!</definedName>
    <definedName name="___AGO98" localSheetId="5">[3]Consultoria!#REF!</definedName>
    <definedName name="___AGO98">[3]Consultoria!#REF!</definedName>
    <definedName name="___AGO99" localSheetId="14">[3]Consultoria!#REF!</definedName>
    <definedName name="___AGO99" localSheetId="5">[3]Consultoria!#REF!</definedName>
    <definedName name="___AGO99">[3]Consultoria!#REF!</definedName>
    <definedName name="___CCM30" localSheetId="14">[2]SERVIÇOS!#REF!</definedName>
    <definedName name="___CCM30" localSheetId="5">[2]SERVIÇOS!#REF!</definedName>
    <definedName name="___CCM30">[2]SERVIÇOS!#REF!</definedName>
    <definedName name="___CMM30">[1]DADOS!$B$39</definedName>
    <definedName name="___DEZ94" localSheetId="14">[3]Consultoria!#REF!</definedName>
    <definedName name="___DEZ94" localSheetId="5">[3]Consultoria!#REF!</definedName>
    <definedName name="___DEZ94">[3]Consultoria!#REF!</definedName>
    <definedName name="___DEZ95" localSheetId="14">[3]Consultoria!#REF!</definedName>
    <definedName name="___DEZ95" localSheetId="5">[3]Consultoria!#REF!</definedName>
    <definedName name="___DEZ95">[3]Consultoria!#REF!</definedName>
    <definedName name="___DEZ96" localSheetId="14">[3]Consultoria!#REF!</definedName>
    <definedName name="___DEZ96" localSheetId="5">[3]Consultoria!#REF!</definedName>
    <definedName name="___DEZ96">[3]Consultoria!#REF!</definedName>
    <definedName name="___DEZ97" localSheetId="14">[3]Consultoria!#REF!</definedName>
    <definedName name="___DEZ97" localSheetId="5">[3]Consultoria!#REF!</definedName>
    <definedName name="___DEZ97">[3]Consultoria!#REF!</definedName>
    <definedName name="___DEZ98" localSheetId="14">[3]Consultoria!#REF!</definedName>
    <definedName name="___DEZ98" localSheetId="5">[3]Consultoria!#REF!</definedName>
    <definedName name="___DEZ98">[3]Consultoria!#REF!</definedName>
    <definedName name="___DEZ99" localSheetId="14">[3]Consultoria!#REF!</definedName>
    <definedName name="___DEZ99" localSheetId="5">[3]Consultoria!#REF!</definedName>
    <definedName name="___DEZ99">[3]Consultoria!#REF!</definedName>
    <definedName name="___FEV95" localSheetId="14">[3]Consultoria!#REF!</definedName>
    <definedName name="___FEV95" localSheetId="5">[3]Consultoria!#REF!</definedName>
    <definedName name="___FEV95">[3]Consultoria!#REF!</definedName>
    <definedName name="___FEV96" localSheetId="14">[3]Consultoria!#REF!</definedName>
    <definedName name="___FEV96" localSheetId="5">[3]Consultoria!#REF!</definedName>
    <definedName name="___FEV96">[3]Consultoria!#REF!</definedName>
    <definedName name="___FEV97" localSheetId="14">[3]Consultoria!#REF!</definedName>
    <definedName name="___FEV97" localSheetId="5">[3]Consultoria!#REF!</definedName>
    <definedName name="___FEV97">[3]Consultoria!#REF!</definedName>
    <definedName name="___FEV98" localSheetId="14">[3]Consultoria!#REF!</definedName>
    <definedName name="___FEV98" localSheetId="5">[3]Consultoria!#REF!</definedName>
    <definedName name="___FEV98">[3]Consultoria!#REF!</definedName>
    <definedName name="___FEV99" localSheetId="14">[3]Consultoria!#REF!</definedName>
    <definedName name="___FEV99" localSheetId="5">[3]Consultoria!#REF!</definedName>
    <definedName name="___FEV99">[3]Consultoria!#REF!</definedName>
    <definedName name="___JAN95" localSheetId="14">[3]Consultoria!#REF!</definedName>
    <definedName name="___JAN95" localSheetId="5">[3]Consultoria!#REF!</definedName>
    <definedName name="___JAN95">[3]Consultoria!#REF!</definedName>
    <definedName name="___JAN96" localSheetId="14">[3]Consultoria!#REF!</definedName>
    <definedName name="___JAN96" localSheetId="5">[3]Consultoria!#REF!</definedName>
    <definedName name="___JAN96">[3]Consultoria!#REF!</definedName>
    <definedName name="___JAN97" localSheetId="14">[3]Consultoria!#REF!</definedName>
    <definedName name="___JAN97" localSheetId="5">[3]Consultoria!#REF!</definedName>
    <definedName name="___JAN97">[3]Consultoria!#REF!</definedName>
    <definedName name="___JAN98" localSheetId="14">[3]Consultoria!#REF!</definedName>
    <definedName name="___JAN98" localSheetId="5">[3]Consultoria!#REF!</definedName>
    <definedName name="___JAN98">[3]Consultoria!#REF!</definedName>
    <definedName name="___JAN99" localSheetId="14">[3]Consultoria!#REF!</definedName>
    <definedName name="___JAN99" localSheetId="5">[3]Consultoria!#REF!</definedName>
    <definedName name="___JAN99">[3]Consultoria!#REF!</definedName>
    <definedName name="___JUL95" localSheetId="14">[3]Consultoria!#REF!</definedName>
    <definedName name="___JUL95" localSheetId="5">[3]Consultoria!#REF!</definedName>
    <definedName name="___JUL95">[3]Consultoria!#REF!</definedName>
    <definedName name="___JUL96" localSheetId="14">[3]Consultoria!#REF!</definedName>
    <definedName name="___JUL96" localSheetId="5">[3]Consultoria!#REF!</definedName>
    <definedName name="___JUL96">[3]Consultoria!#REF!</definedName>
    <definedName name="___JUL97" localSheetId="14">[3]Consultoria!#REF!</definedName>
    <definedName name="___JUL97" localSheetId="5">[3]Consultoria!#REF!</definedName>
    <definedName name="___JUL97">[3]Consultoria!#REF!</definedName>
    <definedName name="___JUL98" localSheetId="14">[3]Consultoria!#REF!</definedName>
    <definedName name="___JUL98" localSheetId="5">[3]Consultoria!#REF!</definedName>
    <definedName name="___JUL98">[3]Consultoria!#REF!</definedName>
    <definedName name="___JUL99" localSheetId="14">[3]Consultoria!#REF!</definedName>
    <definedName name="___JUL99" localSheetId="5">[3]Consultoria!#REF!</definedName>
    <definedName name="___JUL99">[3]Consultoria!#REF!</definedName>
    <definedName name="___JUN95" localSheetId="14">[3]Consultoria!#REF!</definedName>
    <definedName name="___JUN95" localSheetId="5">[3]Consultoria!#REF!</definedName>
    <definedName name="___JUN95">[3]Consultoria!#REF!</definedName>
    <definedName name="___JUN96" localSheetId="14">[3]Consultoria!#REF!</definedName>
    <definedName name="___JUN96" localSheetId="5">[3]Consultoria!#REF!</definedName>
    <definedName name="___JUN96">[3]Consultoria!#REF!</definedName>
    <definedName name="___JUN97" localSheetId="14">[3]Consultoria!#REF!</definedName>
    <definedName name="___JUN97" localSheetId="5">[3]Consultoria!#REF!</definedName>
    <definedName name="___JUN97">[3]Consultoria!#REF!</definedName>
    <definedName name="___JUN98" localSheetId="14">[3]Consultoria!#REF!</definedName>
    <definedName name="___JUN98" localSheetId="5">[3]Consultoria!#REF!</definedName>
    <definedName name="___JUN98">[3]Consultoria!#REF!</definedName>
    <definedName name="___JUN99" localSheetId="14">[3]Consultoria!#REF!</definedName>
    <definedName name="___JUN99" localSheetId="5">[3]Consultoria!#REF!</definedName>
    <definedName name="___JUN99">[3]Consultoria!#REF!</definedName>
    <definedName name="___la2" localSheetId="14">[2]SERVIÇOS!#REF!</definedName>
    <definedName name="___la2" localSheetId="5">[2]SERVIÇOS!#REF!</definedName>
    <definedName name="___la2">[2]SERVIÇOS!#REF!</definedName>
    <definedName name="___MAI95" localSheetId="14">[3]Consultoria!#REF!</definedName>
    <definedName name="___MAI95" localSheetId="5">[3]Consultoria!#REF!</definedName>
    <definedName name="___MAI95">[3]Consultoria!#REF!</definedName>
    <definedName name="___MAI96" localSheetId="14">[3]Consultoria!#REF!</definedName>
    <definedName name="___MAI96" localSheetId="5">[3]Consultoria!#REF!</definedName>
    <definedName name="___MAI96">[3]Consultoria!#REF!</definedName>
    <definedName name="___MAI97" localSheetId="14">[3]Consultoria!#REF!</definedName>
    <definedName name="___MAI97" localSheetId="5">[3]Consultoria!#REF!</definedName>
    <definedName name="___MAI97">[3]Consultoria!#REF!</definedName>
    <definedName name="___MAI98" localSheetId="14">[3]Consultoria!#REF!</definedName>
    <definedName name="___MAI98" localSheetId="5">[3]Consultoria!#REF!</definedName>
    <definedName name="___MAI98">[3]Consultoria!#REF!</definedName>
    <definedName name="___MAI99" localSheetId="14">[3]Consultoria!#REF!</definedName>
    <definedName name="___MAI99" localSheetId="5">[3]Consultoria!#REF!</definedName>
    <definedName name="___MAI99">[3]Consultoria!#REF!</definedName>
    <definedName name="___MAR95" localSheetId="14">[3]Consultoria!#REF!</definedName>
    <definedName name="___MAR95" localSheetId="5">[3]Consultoria!#REF!</definedName>
    <definedName name="___MAR95">[3]Consultoria!#REF!</definedName>
    <definedName name="___MAR96" localSheetId="14">[3]Consultoria!#REF!</definedName>
    <definedName name="___MAR96" localSheetId="5">[3]Consultoria!#REF!</definedName>
    <definedName name="___MAR96">[3]Consultoria!#REF!</definedName>
    <definedName name="___MAR97" localSheetId="14">[3]Consultoria!#REF!</definedName>
    <definedName name="___MAR97" localSheetId="5">[3]Consultoria!#REF!</definedName>
    <definedName name="___MAR97">[3]Consultoria!#REF!</definedName>
    <definedName name="___MAR98" localSheetId="14">[3]Consultoria!#REF!</definedName>
    <definedName name="___MAR98" localSheetId="5">[3]Consultoria!#REF!</definedName>
    <definedName name="___MAR98">[3]Consultoria!#REF!</definedName>
    <definedName name="___MAR99" localSheetId="14">[3]Consultoria!#REF!</definedName>
    <definedName name="___MAR99" localSheetId="5">[3]Consultoria!#REF!</definedName>
    <definedName name="___MAR99">[3]Consultoria!#REF!</definedName>
    <definedName name="___NOV94" localSheetId="14">[3]Consultoria!#REF!</definedName>
    <definedName name="___NOV94" localSheetId="5">[3]Consultoria!#REF!</definedName>
    <definedName name="___NOV94">[3]Consultoria!#REF!</definedName>
    <definedName name="___NOV95" localSheetId="14">[3]Consultoria!#REF!</definedName>
    <definedName name="___NOV95" localSheetId="5">[3]Consultoria!#REF!</definedName>
    <definedName name="___NOV95">[3]Consultoria!#REF!</definedName>
    <definedName name="___NOV96" localSheetId="14">[3]Consultoria!#REF!</definedName>
    <definedName name="___NOV96" localSheetId="5">[3]Consultoria!#REF!</definedName>
    <definedName name="___NOV96">[3]Consultoria!#REF!</definedName>
    <definedName name="___NOV97" localSheetId="14">[3]Consultoria!#REF!</definedName>
    <definedName name="___NOV97" localSheetId="5">[3]Consultoria!#REF!</definedName>
    <definedName name="___NOV97">[3]Consultoria!#REF!</definedName>
    <definedName name="___NOV98" localSheetId="14">[3]Consultoria!#REF!</definedName>
    <definedName name="___NOV98" localSheetId="5">[3]Consultoria!#REF!</definedName>
    <definedName name="___NOV98">[3]Consultoria!#REF!</definedName>
    <definedName name="___NOV99" localSheetId="14">[3]Consultoria!#REF!</definedName>
    <definedName name="___NOV99" localSheetId="5">[3]Consultoria!#REF!</definedName>
    <definedName name="___NOV99">[3]Consultoria!#REF!</definedName>
    <definedName name="___OUT94" localSheetId="14">[3]Consultoria!#REF!</definedName>
    <definedName name="___OUT94" localSheetId="5">[3]Consultoria!#REF!</definedName>
    <definedName name="___OUT94">[3]Consultoria!#REF!</definedName>
    <definedName name="___OUT95" localSheetId="14">[3]Consultoria!#REF!</definedName>
    <definedName name="___OUT95" localSheetId="5">[3]Consultoria!#REF!</definedName>
    <definedName name="___OUT95">[3]Consultoria!#REF!</definedName>
    <definedName name="___OUT96" localSheetId="14">[3]Consultoria!#REF!</definedName>
    <definedName name="___OUT96" localSheetId="5">[3]Consultoria!#REF!</definedName>
    <definedName name="___OUT96">[3]Consultoria!#REF!</definedName>
    <definedName name="___OUT97" localSheetId="14">[3]Consultoria!#REF!</definedName>
    <definedName name="___OUT97" localSheetId="5">[3]Consultoria!#REF!</definedName>
    <definedName name="___OUT97">[3]Consultoria!#REF!</definedName>
    <definedName name="___OUT98" localSheetId="14">[3]Consultoria!#REF!</definedName>
    <definedName name="___OUT98" localSheetId="5">[3]Consultoria!#REF!</definedName>
    <definedName name="___OUT98">[3]Consultoria!#REF!</definedName>
    <definedName name="___OUT99" localSheetId="14">[3]Consultoria!#REF!</definedName>
    <definedName name="___OUT99" localSheetId="5">[3]Consultoria!#REF!</definedName>
    <definedName name="___OUT99">[3]Consultoria!#REF!</definedName>
    <definedName name="___pav2" localSheetId="14">#REF!</definedName>
    <definedName name="___pav2" localSheetId="5">#REF!</definedName>
    <definedName name="___pav2">#REF!</definedName>
    <definedName name="___PCM30" localSheetId="14">[2]SERVIÇOS!#REF!</definedName>
    <definedName name="___PCM30" localSheetId="5">[2]SERVIÇOS!#REF!</definedName>
    <definedName name="___PCM30">[2]SERVIÇOS!#REF!</definedName>
    <definedName name="___PL1" localSheetId="14">#REF!</definedName>
    <definedName name="___PL1" localSheetId="5">#REF!</definedName>
    <definedName name="___PL1">#REF!</definedName>
    <definedName name="___PLA2" localSheetId="14">[2]SERVIÇOS!#REF!</definedName>
    <definedName name="___PLA2" localSheetId="5">[2]SERVIÇOS!#REF!</definedName>
    <definedName name="___PLA2">[2]SERVIÇOS!#REF!</definedName>
    <definedName name="___PTB10" localSheetId="14">[2]SERVIÇOS!#REF!</definedName>
    <definedName name="___PTB10" localSheetId="5">[2]SERVIÇOS!#REF!</definedName>
    <definedName name="___PTB10">[2]SERVIÇOS!#REF!</definedName>
    <definedName name="___RET1" localSheetId="14">#REF!</definedName>
    <definedName name="___RET1" localSheetId="5">#REF!</definedName>
    <definedName name="___RET1">#REF!</definedName>
    <definedName name="___SE2" localSheetId="5">#REF!</definedName>
    <definedName name="___SET94" localSheetId="14">[3]Consultoria!#REF!</definedName>
    <definedName name="___SET94" localSheetId="5">[3]Consultoria!#REF!</definedName>
    <definedName name="___SET94">[3]Consultoria!#REF!</definedName>
    <definedName name="___SET95" localSheetId="14">[3]Consultoria!#REF!</definedName>
    <definedName name="___SET95" localSheetId="5">[3]Consultoria!#REF!</definedName>
    <definedName name="___SET95">[3]Consultoria!#REF!</definedName>
    <definedName name="___SET96" localSheetId="14">[3]Consultoria!#REF!</definedName>
    <definedName name="___SET96" localSheetId="5">[3]Consultoria!#REF!</definedName>
    <definedName name="___SET96">[3]Consultoria!#REF!</definedName>
    <definedName name="___SET97" localSheetId="14">[3]Consultoria!#REF!</definedName>
    <definedName name="___SET97" localSheetId="5">[3]Consultoria!#REF!</definedName>
    <definedName name="___SET97">[3]Consultoria!#REF!</definedName>
    <definedName name="___SET98" localSheetId="14">[3]Consultoria!#REF!</definedName>
    <definedName name="___SET98" localSheetId="5">[3]Consultoria!#REF!</definedName>
    <definedName name="___SET98">[3]Consultoria!#REF!</definedName>
    <definedName name="___SET99" localSheetId="14">[3]Consultoria!#REF!</definedName>
    <definedName name="___SET99" localSheetId="5">[3]Consultoria!#REF!</definedName>
    <definedName name="___SET99">[3]Consultoria!#REF!</definedName>
    <definedName name="___TB10" localSheetId="14">#REF!</definedName>
    <definedName name="___TB10" localSheetId="5">#REF!</definedName>
    <definedName name="___TB10">#REF!</definedName>
    <definedName name="___ter2" localSheetId="14">#REF!</definedName>
    <definedName name="___ter2" localSheetId="5">#REF!</definedName>
    <definedName name="___ter2">#REF!</definedName>
    <definedName name="___TOT1" localSheetId="14">[2]SERVIÇOS!#REF!</definedName>
    <definedName name="___TOT1" localSheetId="5">[2]SERVIÇOS!#REF!</definedName>
    <definedName name="___TOT1">[2]SERVIÇOS!#REF!</definedName>
    <definedName name="___TOT2" localSheetId="14">[2]SERVIÇOS!#REF!</definedName>
    <definedName name="___TOT2" localSheetId="5">[2]SERVIÇOS!#REF!</definedName>
    <definedName name="___TOT2">[2]SERVIÇOS!#REF!</definedName>
    <definedName name="___TOT3" localSheetId="14">[2]SERVIÇOS!#REF!</definedName>
    <definedName name="___TOT3" localSheetId="5">[2]SERVIÇOS!#REF!</definedName>
    <definedName name="___TOT3">[2]SERVIÇOS!#REF!</definedName>
    <definedName name="___TOT4" localSheetId="14">[2]SERVIÇOS!#REF!</definedName>
    <definedName name="___TOT4" localSheetId="5">[2]SERVIÇOS!#REF!</definedName>
    <definedName name="___TOT4">[2]SERVIÇOS!#REF!</definedName>
    <definedName name="___TOT5" localSheetId="14">[2]SERVIÇOS!#REF!</definedName>
    <definedName name="___TOT5" localSheetId="5">[2]SERVIÇOS!#REF!</definedName>
    <definedName name="___TOT5">[2]SERVIÇOS!#REF!</definedName>
    <definedName name="___TOT6" localSheetId="14">[2]SERVIÇOS!#REF!</definedName>
    <definedName name="___TOT6" localSheetId="5">[2]SERVIÇOS!#REF!</definedName>
    <definedName name="___TOT6">[2]SERVIÇOS!#REF!</definedName>
    <definedName name="___TOT7" localSheetId="14">[2]SERVIÇOS!#REF!</definedName>
    <definedName name="___TOT7" localSheetId="5">[2]SERVIÇOS!#REF!</definedName>
    <definedName name="___TOT7">[2]SERVIÇOS!#REF!</definedName>
    <definedName name="__ABR95" localSheetId="14">[4]Consultoria!#REF!</definedName>
    <definedName name="__ABR95" localSheetId="5">[4]Consultoria!#REF!</definedName>
    <definedName name="__ABR95">[4]Consultoria!#REF!</definedName>
    <definedName name="__ABR96" localSheetId="14">[4]Consultoria!#REF!</definedName>
    <definedName name="__ABR96" localSheetId="5">[4]Consultoria!#REF!</definedName>
    <definedName name="__ABR96">[4]Consultoria!#REF!</definedName>
    <definedName name="__ABR97" localSheetId="14">[4]Consultoria!#REF!</definedName>
    <definedName name="__ABR97" localSheetId="5">[4]Consultoria!#REF!</definedName>
    <definedName name="__ABR97">[4]Consultoria!#REF!</definedName>
    <definedName name="__ABR98" localSheetId="14">[4]Consultoria!#REF!</definedName>
    <definedName name="__ABR98" localSheetId="5">[4]Consultoria!#REF!</definedName>
    <definedName name="__ABR98">[4]Consultoria!#REF!</definedName>
    <definedName name="__ABR99" localSheetId="14">[4]Consultoria!#REF!</definedName>
    <definedName name="__ABR99" localSheetId="5">[4]Consultoria!#REF!</definedName>
    <definedName name="__ABR99">[4]Consultoria!#REF!</definedName>
    <definedName name="__ACA25">[1]DADOS!$C$17</definedName>
    <definedName name="__ACA50">[1]DADOS!$C$16</definedName>
    <definedName name="__AGO95" localSheetId="14">[4]Consultoria!#REF!</definedName>
    <definedName name="__AGO95" localSheetId="5">[4]Consultoria!#REF!</definedName>
    <definedName name="__AGO95">[4]Consultoria!#REF!</definedName>
    <definedName name="__AGO96" localSheetId="14">[4]Consultoria!#REF!</definedName>
    <definedName name="__AGO96" localSheetId="5">[4]Consultoria!#REF!</definedName>
    <definedName name="__AGO96">[4]Consultoria!#REF!</definedName>
    <definedName name="__AGO97" localSheetId="14">[4]Consultoria!#REF!</definedName>
    <definedName name="__AGO97" localSheetId="5">[4]Consultoria!#REF!</definedName>
    <definedName name="__AGO97">[4]Consultoria!#REF!</definedName>
    <definedName name="__AGO98" localSheetId="14">[4]Consultoria!#REF!</definedName>
    <definedName name="__AGO98" localSheetId="5">[4]Consultoria!#REF!</definedName>
    <definedName name="__AGO98">[4]Consultoria!#REF!</definedName>
    <definedName name="__AGO99" localSheetId="14">[4]Consultoria!#REF!</definedName>
    <definedName name="__AGO99" localSheetId="5">[4]Consultoria!#REF!</definedName>
    <definedName name="__AGO99">[4]Consultoria!#REF!</definedName>
    <definedName name="__CCM30" localSheetId="14">[2]SERVIÇOS!#REF!</definedName>
    <definedName name="__CCM30" localSheetId="5">[2]SERVIÇOS!#REF!</definedName>
    <definedName name="__CCM30">[2]SERVIÇOS!#REF!</definedName>
    <definedName name="__CMM30">[1]DADOS!$B$39</definedName>
    <definedName name="__DEZ94" localSheetId="14">[4]Consultoria!#REF!</definedName>
    <definedName name="__DEZ94" localSheetId="5">[4]Consultoria!#REF!</definedName>
    <definedName name="__DEZ94">[4]Consultoria!#REF!</definedName>
    <definedName name="__DEZ95" localSheetId="14">[4]Consultoria!#REF!</definedName>
    <definedName name="__DEZ95" localSheetId="5">[4]Consultoria!#REF!</definedName>
    <definedName name="__DEZ95">[4]Consultoria!#REF!</definedName>
    <definedName name="__DEZ96" localSheetId="14">[4]Consultoria!#REF!</definedName>
    <definedName name="__DEZ96" localSheetId="5">[4]Consultoria!#REF!</definedName>
    <definedName name="__DEZ96">[4]Consultoria!#REF!</definedName>
    <definedName name="__DEZ97" localSheetId="14">[4]Consultoria!#REF!</definedName>
    <definedName name="__DEZ97" localSheetId="5">[4]Consultoria!#REF!</definedName>
    <definedName name="__DEZ97">[4]Consultoria!#REF!</definedName>
    <definedName name="__DEZ98" localSheetId="14">[4]Consultoria!#REF!</definedName>
    <definedName name="__DEZ98" localSheetId="5">[4]Consultoria!#REF!</definedName>
    <definedName name="__DEZ98">[4]Consultoria!#REF!</definedName>
    <definedName name="__DEZ99" localSheetId="14">[4]Consultoria!#REF!</definedName>
    <definedName name="__DEZ99" localSheetId="5">[4]Consultoria!#REF!</definedName>
    <definedName name="__DEZ99">[4]Consultoria!#REF!</definedName>
    <definedName name="__dmt1000" localSheetId="14">#REF!</definedName>
    <definedName name="__dmt1000" localSheetId="5">#REF!</definedName>
    <definedName name="__dmt1000">#REF!</definedName>
    <definedName name="__dmt1200" localSheetId="14">#REF!</definedName>
    <definedName name="__dmt1200" localSheetId="5">#REF!</definedName>
    <definedName name="__dmt1200">#REF!</definedName>
    <definedName name="__dmt200" localSheetId="14">#REF!</definedName>
    <definedName name="__dmt200" localSheetId="5">#REF!</definedName>
    <definedName name="__dmt200">#REF!</definedName>
    <definedName name="__dmt400" localSheetId="14">#REF!</definedName>
    <definedName name="__dmt400" localSheetId="5">#REF!</definedName>
    <definedName name="__dmt400">#REF!</definedName>
    <definedName name="__dmt50" localSheetId="14">#REF!</definedName>
    <definedName name="__dmt50" localSheetId="5">#REF!</definedName>
    <definedName name="__dmt50">#REF!</definedName>
    <definedName name="__dmt600" localSheetId="14">#REF!</definedName>
    <definedName name="__dmt600" localSheetId="5">#REF!</definedName>
    <definedName name="__dmt600">#REF!</definedName>
    <definedName name="__dmt800" localSheetId="14">#REF!</definedName>
    <definedName name="__dmt800" localSheetId="5">#REF!</definedName>
    <definedName name="__dmt800">#REF!</definedName>
    <definedName name="__dre2" localSheetId="14">#REF!</definedName>
    <definedName name="__dre2" localSheetId="5">#REF!</definedName>
    <definedName name="__dre2">#REF!</definedName>
    <definedName name="__emp2">'[5]DMT modelo'!$AA$13</definedName>
    <definedName name="__FEV95" localSheetId="14">[4]Consultoria!#REF!</definedName>
    <definedName name="__FEV95" localSheetId="5">[4]Consultoria!#REF!</definedName>
    <definedName name="__FEV95">[4]Consultoria!#REF!</definedName>
    <definedName name="__FEV96" localSheetId="14">[4]Consultoria!#REF!</definedName>
    <definedName name="__FEV96" localSheetId="5">[4]Consultoria!#REF!</definedName>
    <definedName name="__FEV96">[4]Consultoria!#REF!</definedName>
    <definedName name="__FEV97" localSheetId="14">[4]Consultoria!#REF!</definedName>
    <definedName name="__FEV97" localSheetId="5">[4]Consultoria!#REF!</definedName>
    <definedName name="__FEV97">[4]Consultoria!#REF!</definedName>
    <definedName name="__FEV98" localSheetId="14">[4]Consultoria!#REF!</definedName>
    <definedName name="__FEV98" localSheetId="5">[4]Consultoria!#REF!</definedName>
    <definedName name="__FEV98">[4]Consultoria!#REF!</definedName>
    <definedName name="__FEV99" localSheetId="14">[4]Consultoria!#REF!</definedName>
    <definedName name="__FEV99" localSheetId="5">[4]Consultoria!#REF!</definedName>
    <definedName name="__FEV99">[4]Consultoria!#REF!</definedName>
    <definedName name="__ind100" localSheetId="14">#REF!</definedName>
    <definedName name="__ind100" localSheetId="5">#REF!</definedName>
    <definedName name="__ind100">#REF!</definedName>
    <definedName name="__JAN95" localSheetId="14">[4]Consultoria!#REF!</definedName>
    <definedName name="__JAN95" localSheetId="5">[4]Consultoria!#REF!</definedName>
    <definedName name="__JAN95">[4]Consultoria!#REF!</definedName>
    <definedName name="__JAN96" localSheetId="14">[4]Consultoria!#REF!</definedName>
    <definedName name="__JAN96" localSheetId="5">[4]Consultoria!#REF!</definedName>
    <definedName name="__JAN96">[4]Consultoria!#REF!</definedName>
    <definedName name="__JAN97" localSheetId="14">[4]Consultoria!#REF!</definedName>
    <definedName name="__JAN97" localSheetId="5">[4]Consultoria!#REF!</definedName>
    <definedName name="__JAN97">[4]Consultoria!#REF!</definedName>
    <definedName name="__JAN98" localSheetId="14">[4]Consultoria!#REF!</definedName>
    <definedName name="__JAN98" localSheetId="5">[4]Consultoria!#REF!</definedName>
    <definedName name="__JAN98">[4]Consultoria!#REF!</definedName>
    <definedName name="__JAN99" localSheetId="14">[4]Consultoria!#REF!</definedName>
    <definedName name="__JAN99" localSheetId="5">[4]Consultoria!#REF!</definedName>
    <definedName name="__JAN99">[4]Consultoria!#REF!</definedName>
    <definedName name="__JAZ1" localSheetId="14">#REF!</definedName>
    <definedName name="__JAZ1" localSheetId="5">#REF!</definedName>
    <definedName name="__JAZ1">#REF!</definedName>
    <definedName name="__JAZ11" localSheetId="14">#REF!</definedName>
    <definedName name="__JAZ11" localSheetId="5">#REF!</definedName>
    <definedName name="__JAZ11">#REF!</definedName>
    <definedName name="__JAZ2" localSheetId="14">#REF!</definedName>
    <definedName name="__JAZ2" localSheetId="5">#REF!</definedName>
    <definedName name="__JAZ2">#REF!</definedName>
    <definedName name="__JAZ22" localSheetId="14">#REF!</definedName>
    <definedName name="__JAZ22" localSheetId="5">#REF!</definedName>
    <definedName name="__JAZ22">#REF!</definedName>
    <definedName name="__JAZ3" localSheetId="14">#REF!</definedName>
    <definedName name="__JAZ3" localSheetId="5">#REF!</definedName>
    <definedName name="__JAZ3">#REF!</definedName>
    <definedName name="__JAZ33" localSheetId="14">#REF!</definedName>
    <definedName name="__JAZ33" localSheetId="5">#REF!</definedName>
    <definedName name="__JAZ33">#REF!</definedName>
    <definedName name="__JUL95" localSheetId="14">[4]Consultoria!#REF!</definedName>
    <definedName name="__JUL95" localSheetId="5">[4]Consultoria!#REF!</definedName>
    <definedName name="__JUL95">[4]Consultoria!#REF!</definedName>
    <definedName name="__JUL96" localSheetId="14">[4]Consultoria!#REF!</definedName>
    <definedName name="__JUL96" localSheetId="5">[4]Consultoria!#REF!</definedName>
    <definedName name="__JUL96">[4]Consultoria!#REF!</definedName>
    <definedName name="__JUL97" localSheetId="14">[4]Consultoria!#REF!</definedName>
    <definedName name="__JUL97" localSheetId="5">[4]Consultoria!#REF!</definedName>
    <definedName name="__JUL97">[4]Consultoria!#REF!</definedName>
    <definedName name="__JUL98" localSheetId="14">[4]Consultoria!#REF!</definedName>
    <definedName name="__JUL98" localSheetId="5">[4]Consultoria!#REF!</definedName>
    <definedName name="__JUL98">[4]Consultoria!#REF!</definedName>
    <definedName name="__JUL99" localSheetId="14">[4]Consultoria!#REF!</definedName>
    <definedName name="__JUL99" localSheetId="5">[4]Consultoria!#REF!</definedName>
    <definedName name="__JUL99">[4]Consultoria!#REF!</definedName>
    <definedName name="__JUN95" localSheetId="14">[4]Consultoria!#REF!</definedName>
    <definedName name="__JUN95" localSheetId="5">[4]Consultoria!#REF!</definedName>
    <definedName name="__JUN95">[4]Consultoria!#REF!</definedName>
    <definedName name="__JUN96" localSheetId="14">[4]Consultoria!#REF!</definedName>
    <definedName name="__JUN96" localSheetId="5">[4]Consultoria!#REF!</definedName>
    <definedName name="__JUN96">[4]Consultoria!#REF!</definedName>
    <definedName name="__JUN97" localSheetId="14">[4]Consultoria!#REF!</definedName>
    <definedName name="__JUN97" localSheetId="5">[4]Consultoria!#REF!</definedName>
    <definedName name="__JUN97">[4]Consultoria!#REF!</definedName>
    <definedName name="__JUN98" localSheetId="14">[4]Consultoria!#REF!</definedName>
    <definedName name="__JUN98" localSheetId="5">[4]Consultoria!#REF!</definedName>
    <definedName name="__JUN98">[4]Consultoria!#REF!</definedName>
    <definedName name="__JUN99" localSheetId="14">[4]Consultoria!#REF!</definedName>
    <definedName name="__JUN99" localSheetId="5">[4]Consultoria!#REF!</definedName>
    <definedName name="__JUN99">[4]Consultoria!#REF!</definedName>
    <definedName name="__la2" localSheetId="14">[2]SERVIÇOS!#REF!</definedName>
    <definedName name="__la2" localSheetId="5">[2]SERVIÇOS!#REF!</definedName>
    <definedName name="__la2">[2]SERVIÇOS!#REF!</definedName>
    <definedName name="__MAI95" localSheetId="14">[4]Consultoria!#REF!</definedName>
    <definedName name="__MAI95" localSheetId="5">[4]Consultoria!#REF!</definedName>
    <definedName name="__MAI95">[4]Consultoria!#REF!</definedName>
    <definedName name="__MAI96" localSheetId="14">[4]Consultoria!#REF!</definedName>
    <definedName name="__MAI96" localSheetId="5">[4]Consultoria!#REF!</definedName>
    <definedName name="__MAI96">[4]Consultoria!#REF!</definedName>
    <definedName name="__MAI97" localSheetId="14">[4]Consultoria!#REF!</definedName>
    <definedName name="__MAI97" localSheetId="5">[4]Consultoria!#REF!</definedName>
    <definedName name="__MAI97">[4]Consultoria!#REF!</definedName>
    <definedName name="__MAI98" localSheetId="14">[4]Consultoria!#REF!</definedName>
    <definedName name="__MAI98" localSheetId="5">[4]Consultoria!#REF!</definedName>
    <definedName name="__MAI98">[4]Consultoria!#REF!</definedName>
    <definedName name="__MAI99" localSheetId="14">[4]Consultoria!#REF!</definedName>
    <definedName name="__MAI99" localSheetId="5">[4]Consultoria!#REF!</definedName>
    <definedName name="__MAI99">[4]Consultoria!#REF!</definedName>
    <definedName name="__MAR95" localSheetId="14">[4]Consultoria!#REF!</definedName>
    <definedName name="__MAR95" localSheetId="5">[4]Consultoria!#REF!</definedName>
    <definedName name="__MAR95">[4]Consultoria!#REF!</definedName>
    <definedName name="__MAR96" localSheetId="14">[4]Consultoria!#REF!</definedName>
    <definedName name="__MAR96" localSheetId="5">[4]Consultoria!#REF!</definedName>
    <definedName name="__MAR96">[4]Consultoria!#REF!</definedName>
    <definedName name="__MAR97" localSheetId="14">[4]Consultoria!#REF!</definedName>
    <definedName name="__MAR97" localSheetId="5">[4]Consultoria!#REF!</definedName>
    <definedName name="__MAR97">[4]Consultoria!#REF!</definedName>
    <definedName name="__MAR98" localSheetId="14">[4]Consultoria!#REF!</definedName>
    <definedName name="__MAR98" localSheetId="5">[4]Consultoria!#REF!</definedName>
    <definedName name="__MAR98">[4]Consultoria!#REF!</definedName>
    <definedName name="__MAR99" localSheetId="14">[4]Consultoria!#REF!</definedName>
    <definedName name="__MAR99" localSheetId="5">[4]Consultoria!#REF!</definedName>
    <definedName name="__MAR99">[4]Consultoria!#REF!</definedName>
    <definedName name="__mem2">'[6]Mat Asf'!$H$37</definedName>
    <definedName name="__MO2">'[7]Desmat 0,15'!$H$30</definedName>
    <definedName name="__NOV94" localSheetId="14">[4]Consultoria!#REF!</definedName>
    <definedName name="__NOV94" localSheetId="5">[4]Consultoria!#REF!</definedName>
    <definedName name="__NOV94">[4]Consultoria!#REF!</definedName>
    <definedName name="__NOV95" localSheetId="14">[4]Consultoria!#REF!</definedName>
    <definedName name="__NOV95" localSheetId="5">[4]Consultoria!#REF!</definedName>
    <definedName name="__NOV95">[4]Consultoria!#REF!</definedName>
    <definedName name="__NOV96" localSheetId="14">[4]Consultoria!#REF!</definedName>
    <definedName name="__NOV96" localSheetId="5">[4]Consultoria!#REF!</definedName>
    <definedName name="__NOV96">[4]Consultoria!#REF!</definedName>
    <definedName name="__NOV97" localSheetId="14">[4]Consultoria!#REF!</definedName>
    <definedName name="__NOV97" localSheetId="5">[4]Consultoria!#REF!</definedName>
    <definedName name="__NOV97">[4]Consultoria!#REF!</definedName>
    <definedName name="__NOV98" localSheetId="14">[4]Consultoria!#REF!</definedName>
    <definedName name="__NOV98" localSheetId="5">[4]Consultoria!#REF!</definedName>
    <definedName name="__NOV98">[4]Consultoria!#REF!</definedName>
    <definedName name="__NOV99" localSheetId="14">[4]Consultoria!#REF!</definedName>
    <definedName name="__NOV99" localSheetId="5">[4]Consultoria!#REF!</definedName>
    <definedName name="__NOV99">[4]Consultoria!#REF!</definedName>
    <definedName name="__oac2" localSheetId="14">#REF!</definedName>
    <definedName name="__oac2" localSheetId="5">#REF!</definedName>
    <definedName name="__oac2">#REF!</definedName>
    <definedName name="__oae2" localSheetId="14">#REF!</definedName>
    <definedName name="__oae2" localSheetId="5">#REF!</definedName>
    <definedName name="__oae2">#REF!</definedName>
    <definedName name="__oco2" localSheetId="14">#REF!</definedName>
    <definedName name="__oco2" localSheetId="5">#REF!</definedName>
    <definedName name="__oco2">#REF!</definedName>
    <definedName name="__OUT94" localSheetId="14">[4]Consultoria!#REF!</definedName>
    <definedName name="__OUT94" localSheetId="5">[4]Consultoria!#REF!</definedName>
    <definedName name="__OUT94">[4]Consultoria!#REF!</definedName>
    <definedName name="__OUT95" localSheetId="14">[4]Consultoria!#REF!</definedName>
    <definedName name="__OUT95" localSheetId="5">[4]Consultoria!#REF!</definedName>
    <definedName name="__OUT95">[4]Consultoria!#REF!</definedName>
    <definedName name="__OUT96" localSheetId="14">[4]Consultoria!#REF!</definedName>
    <definedName name="__OUT96" localSheetId="5">[4]Consultoria!#REF!</definedName>
    <definedName name="__OUT96">[4]Consultoria!#REF!</definedName>
    <definedName name="__OUT97" localSheetId="14">[4]Consultoria!#REF!</definedName>
    <definedName name="__OUT97" localSheetId="5">[4]Consultoria!#REF!</definedName>
    <definedName name="__OUT97">[4]Consultoria!#REF!</definedName>
    <definedName name="__OUT98" localSheetId="14">[4]Consultoria!#REF!</definedName>
    <definedName name="__OUT98" localSheetId="5">[4]Consultoria!#REF!</definedName>
    <definedName name="__OUT98">[4]Consultoria!#REF!</definedName>
    <definedName name="__OUT99" localSheetId="14">[4]Consultoria!#REF!</definedName>
    <definedName name="__OUT99" localSheetId="5">[4]Consultoria!#REF!</definedName>
    <definedName name="__OUT99">[4]Consultoria!#REF!</definedName>
    <definedName name="__pav2" localSheetId="14">#REF!</definedName>
    <definedName name="__pav2" localSheetId="5">#REF!</definedName>
    <definedName name="__pav2">#REF!</definedName>
    <definedName name="__PCM30" localSheetId="14">[2]SERVIÇOS!#REF!</definedName>
    <definedName name="__PCM30" localSheetId="5">[2]SERVIÇOS!#REF!</definedName>
    <definedName name="__PCM30">[2]SERVIÇOS!#REF!</definedName>
    <definedName name="__PL1" localSheetId="14">#REF!</definedName>
    <definedName name="__PL1" localSheetId="5">#REF!</definedName>
    <definedName name="__PL1">#REF!</definedName>
    <definedName name="__PLA2" localSheetId="14">[2]SERVIÇOS!#REF!</definedName>
    <definedName name="__PLA2" localSheetId="5">[2]SERVIÇOS!#REF!</definedName>
    <definedName name="__PLA2">[2]SERVIÇOS!#REF!</definedName>
    <definedName name="__PTB10" localSheetId="14">[2]SERVIÇOS!#REF!</definedName>
    <definedName name="__PTB10" localSheetId="5">[2]SERVIÇOS!#REF!</definedName>
    <definedName name="__PTB10">[2]SERVIÇOS!#REF!</definedName>
    <definedName name="__RET1" localSheetId="14">#REF!</definedName>
    <definedName name="__RET1" localSheetId="5">#REF!</definedName>
    <definedName name="__RET1">#REF!</definedName>
    <definedName name="__SE2" localSheetId="5">#REF!</definedName>
    <definedName name="__SET94" localSheetId="14">[4]Consultoria!#REF!</definedName>
    <definedName name="__SET94" localSheetId="5">[4]Consultoria!#REF!</definedName>
    <definedName name="__SET94">[4]Consultoria!#REF!</definedName>
    <definedName name="__SET95" localSheetId="14">[4]Consultoria!#REF!</definedName>
    <definedName name="__SET95" localSheetId="5">[4]Consultoria!#REF!</definedName>
    <definedName name="__SET95">[4]Consultoria!#REF!</definedName>
    <definedName name="__SET96" localSheetId="14">[4]Consultoria!#REF!</definedName>
    <definedName name="__SET96" localSheetId="5">[4]Consultoria!#REF!</definedName>
    <definedName name="__SET96">[4]Consultoria!#REF!</definedName>
    <definedName name="__SET97" localSheetId="14">[4]Consultoria!#REF!</definedName>
    <definedName name="__SET97" localSheetId="5">[4]Consultoria!#REF!</definedName>
    <definedName name="__SET97">[4]Consultoria!#REF!</definedName>
    <definedName name="__SET98" localSheetId="14">[4]Consultoria!#REF!</definedName>
    <definedName name="__SET98" localSheetId="5">[4]Consultoria!#REF!</definedName>
    <definedName name="__SET98">[4]Consultoria!#REF!</definedName>
    <definedName name="__SET99" localSheetId="14">[4]Consultoria!#REF!</definedName>
    <definedName name="__SET99" localSheetId="5">[4]Consultoria!#REF!</definedName>
    <definedName name="__SET99">[4]Consultoria!#REF!</definedName>
    <definedName name="__TB10" localSheetId="14">#REF!</definedName>
    <definedName name="__TB10" localSheetId="5">#REF!</definedName>
    <definedName name="__TB10">#REF!</definedName>
    <definedName name="__ter2" localSheetId="14">#REF!</definedName>
    <definedName name="__ter2" localSheetId="5">#REF!</definedName>
    <definedName name="__ter2">#REF!</definedName>
    <definedName name="__TOT1" localSheetId="14">[2]SERVIÇOS!#REF!</definedName>
    <definedName name="__TOT1" localSheetId="5">[2]SERVIÇOS!#REF!</definedName>
    <definedName name="__TOT1">[2]SERVIÇOS!#REF!</definedName>
    <definedName name="__TOT2" localSheetId="14">[2]SERVIÇOS!#REF!</definedName>
    <definedName name="__TOT2" localSheetId="5">[2]SERVIÇOS!#REF!</definedName>
    <definedName name="__TOT2">[2]SERVIÇOS!#REF!</definedName>
    <definedName name="__TOT3" localSheetId="14">[2]SERVIÇOS!#REF!</definedName>
    <definedName name="__TOT3" localSheetId="5">[2]SERVIÇOS!#REF!</definedName>
    <definedName name="__TOT3">[2]SERVIÇOS!#REF!</definedName>
    <definedName name="__TOT4" localSheetId="14">[2]SERVIÇOS!#REF!</definedName>
    <definedName name="__TOT4" localSheetId="5">[2]SERVIÇOS!#REF!</definedName>
    <definedName name="__TOT4">[2]SERVIÇOS!#REF!</definedName>
    <definedName name="__TOT5" localSheetId="14">[2]SERVIÇOS!#REF!</definedName>
    <definedName name="__TOT5" localSheetId="5">[2]SERVIÇOS!#REF!</definedName>
    <definedName name="__TOT5">[2]SERVIÇOS!#REF!</definedName>
    <definedName name="__TOT6" localSheetId="14">[2]SERVIÇOS!#REF!</definedName>
    <definedName name="__TOT6" localSheetId="5">[2]SERVIÇOS!#REF!</definedName>
    <definedName name="__TOT6">[2]SERVIÇOS!#REF!</definedName>
    <definedName name="__TOT7" localSheetId="14">[2]SERVIÇOS!#REF!</definedName>
    <definedName name="__TOT7" localSheetId="5">[2]SERVIÇOS!#REF!</definedName>
    <definedName name="__TOT7">[2]SERVIÇOS!#REF!</definedName>
    <definedName name="_01_09_96" localSheetId="14">#REF!</definedName>
    <definedName name="_01_09_96" localSheetId="5">#REF!</definedName>
    <definedName name="_01_09_96">#REF!</definedName>
    <definedName name="_ABR95" localSheetId="14">[3]Consultoria!#REF!</definedName>
    <definedName name="_ABR95" localSheetId="5">[3]Consultoria!#REF!</definedName>
    <definedName name="_ABR95">[3]Consultoria!#REF!</definedName>
    <definedName name="_ABR96" localSheetId="14">[3]Consultoria!#REF!</definedName>
    <definedName name="_ABR96" localSheetId="5">[3]Consultoria!#REF!</definedName>
    <definedName name="_ABR96">[3]Consultoria!#REF!</definedName>
    <definedName name="_ABR97" localSheetId="14">[3]Consultoria!#REF!</definedName>
    <definedName name="_ABR97" localSheetId="5">[3]Consultoria!#REF!</definedName>
    <definedName name="_ABR97">[3]Consultoria!#REF!</definedName>
    <definedName name="_ABR98" localSheetId="14">[3]Consultoria!#REF!</definedName>
    <definedName name="_ABR98" localSheetId="5">[3]Consultoria!#REF!</definedName>
    <definedName name="_ABR98">[3]Consultoria!#REF!</definedName>
    <definedName name="_ABR99" localSheetId="14">[3]Consultoria!#REF!</definedName>
    <definedName name="_ABR99" localSheetId="5">[3]Consultoria!#REF!</definedName>
    <definedName name="_ABR99">[3]Consultoria!#REF!</definedName>
    <definedName name="_ACA25">[1]DADOS!$C$17</definedName>
    <definedName name="_ACA50">[1]DADOS!$C$16</definedName>
    <definedName name="_AGO95" localSheetId="14">[3]Consultoria!#REF!</definedName>
    <definedName name="_AGO95" localSheetId="5">[3]Consultoria!#REF!</definedName>
    <definedName name="_AGO95">[3]Consultoria!#REF!</definedName>
    <definedName name="_AGO96" localSheetId="14">[3]Consultoria!#REF!</definedName>
    <definedName name="_AGO96" localSheetId="5">[3]Consultoria!#REF!</definedName>
    <definedName name="_AGO96">[3]Consultoria!#REF!</definedName>
    <definedName name="_AGO97" localSheetId="14">[3]Consultoria!#REF!</definedName>
    <definedName name="_AGO97" localSheetId="5">[3]Consultoria!#REF!</definedName>
    <definedName name="_AGO97">[3]Consultoria!#REF!</definedName>
    <definedName name="_AGO98" localSheetId="14">[3]Consultoria!#REF!</definedName>
    <definedName name="_AGO98" localSheetId="5">[3]Consultoria!#REF!</definedName>
    <definedName name="_AGO98">[3]Consultoria!#REF!</definedName>
    <definedName name="_AGO99" localSheetId="14">[3]Consultoria!#REF!</definedName>
    <definedName name="_AGO99" localSheetId="5">[3]Consultoria!#REF!</definedName>
    <definedName name="_AGO99">[3]Consultoria!#REF!</definedName>
    <definedName name="_CCM30" localSheetId="14">[2]SERVIÇOS!#REF!</definedName>
    <definedName name="_CCM30" localSheetId="5">[2]SERVIÇOS!#REF!</definedName>
    <definedName name="_CCM30">[2]SERVIÇOS!#REF!</definedName>
    <definedName name="_CMM30">[1]DADOS!$B$39</definedName>
    <definedName name="_DEZ94" localSheetId="14">[3]Consultoria!#REF!</definedName>
    <definedName name="_DEZ94" localSheetId="5">[3]Consultoria!#REF!</definedName>
    <definedName name="_DEZ94">[3]Consultoria!#REF!</definedName>
    <definedName name="_DEZ95" localSheetId="14">[3]Consultoria!#REF!</definedName>
    <definedName name="_DEZ95" localSheetId="5">[3]Consultoria!#REF!</definedName>
    <definedName name="_DEZ95">[3]Consultoria!#REF!</definedName>
    <definedName name="_DEZ96" localSheetId="14">[3]Consultoria!#REF!</definedName>
    <definedName name="_DEZ96" localSheetId="5">[3]Consultoria!#REF!</definedName>
    <definedName name="_DEZ96">[3]Consultoria!#REF!</definedName>
    <definedName name="_DEZ97" localSheetId="14">[3]Consultoria!#REF!</definedName>
    <definedName name="_DEZ97" localSheetId="5">[3]Consultoria!#REF!</definedName>
    <definedName name="_DEZ97">[3]Consultoria!#REF!</definedName>
    <definedName name="_DEZ98" localSheetId="14">[3]Consultoria!#REF!</definedName>
    <definedName name="_DEZ98" localSheetId="5">[3]Consultoria!#REF!</definedName>
    <definedName name="_DEZ98">[3]Consultoria!#REF!</definedName>
    <definedName name="_DEZ99" localSheetId="14">[3]Consultoria!#REF!</definedName>
    <definedName name="_DEZ99" localSheetId="5">[3]Consultoria!#REF!</definedName>
    <definedName name="_DEZ99">[3]Consultoria!#REF!</definedName>
    <definedName name="_dmt1000" localSheetId="14">#REF!</definedName>
    <definedName name="_dmt1000" localSheetId="5">#REF!</definedName>
    <definedName name="_dmt1000">#REF!</definedName>
    <definedName name="_dmt1200" localSheetId="14">#REF!</definedName>
    <definedName name="_dmt1200" localSheetId="5">#REF!</definedName>
    <definedName name="_dmt1200">#REF!</definedName>
    <definedName name="_dmt200" localSheetId="14">#REF!</definedName>
    <definedName name="_dmt200" localSheetId="5">#REF!</definedName>
    <definedName name="_dmt200">#REF!</definedName>
    <definedName name="_dmt400" localSheetId="14">#REF!</definedName>
    <definedName name="_dmt400" localSheetId="5">#REF!</definedName>
    <definedName name="_dmt400">#REF!</definedName>
    <definedName name="_dmt50" localSheetId="14">#REF!</definedName>
    <definedName name="_dmt50" localSheetId="5">#REF!</definedName>
    <definedName name="_dmt50">#REF!</definedName>
    <definedName name="_dmt600" localSheetId="14">#REF!</definedName>
    <definedName name="_dmt600" localSheetId="5">#REF!</definedName>
    <definedName name="_dmt600">#REF!</definedName>
    <definedName name="_dmt800" localSheetId="14">#REF!</definedName>
    <definedName name="_dmt800" localSheetId="5">#REF!</definedName>
    <definedName name="_dmt800">#REF!</definedName>
    <definedName name="_dre2" localSheetId="14">#REF!</definedName>
    <definedName name="_dre2" localSheetId="5">#REF!</definedName>
    <definedName name="_dre2">#REF!</definedName>
    <definedName name="_emp2">'[8]DMT modelo'!$AA$13</definedName>
    <definedName name="_FEV95" localSheetId="14">[3]Consultoria!#REF!</definedName>
    <definedName name="_FEV95" localSheetId="5">[3]Consultoria!#REF!</definedName>
    <definedName name="_FEV95">[3]Consultoria!#REF!</definedName>
    <definedName name="_FEV96" localSheetId="14">[3]Consultoria!#REF!</definedName>
    <definedName name="_FEV96" localSheetId="5">[3]Consultoria!#REF!</definedName>
    <definedName name="_FEV96">[3]Consultoria!#REF!</definedName>
    <definedName name="_FEV97" localSheetId="14">[3]Consultoria!#REF!</definedName>
    <definedName name="_FEV97" localSheetId="5">[3]Consultoria!#REF!</definedName>
    <definedName name="_FEV97">[3]Consultoria!#REF!</definedName>
    <definedName name="_FEV98" localSheetId="14">[3]Consultoria!#REF!</definedName>
    <definedName name="_FEV98" localSheetId="5">[3]Consultoria!#REF!</definedName>
    <definedName name="_FEV98">[3]Consultoria!#REF!</definedName>
    <definedName name="_FEV99" localSheetId="14">[3]Consultoria!#REF!</definedName>
    <definedName name="_FEV99" localSheetId="5">[3]Consultoria!#REF!</definedName>
    <definedName name="_FEV99">[3]Consultoria!#REF!</definedName>
    <definedName name="_ind100" localSheetId="14">#REF!</definedName>
    <definedName name="_ind100" localSheetId="5">#REF!</definedName>
    <definedName name="_ind100">#REF!</definedName>
    <definedName name="_JAN95" localSheetId="14">[3]Consultoria!#REF!</definedName>
    <definedName name="_JAN95" localSheetId="5">[3]Consultoria!#REF!</definedName>
    <definedName name="_JAN95">[3]Consultoria!#REF!</definedName>
    <definedName name="_JAN96" localSheetId="14">[3]Consultoria!#REF!</definedName>
    <definedName name="_JAN96" localSheetId="5">[3]Consultoria!#REF!</definedName>
    <definedName name="_JAN96">[3]Consultoria!#REF!</definedName>
    <definedName name="_JAN97" localSheetId="14">[3]Consultoria!#REF!</definedName>
    <definedName name="_JAN97" localSheetId="5">[3]Consultoria!#REF!</definedName>
    <definedName name="_JAN97">[3]Consultoria!#REF!</definedName>
    <definedName name="_JAN98" localSheetId="14">[3]Consultoria!#REF!</definedName>
    <definedName name="_JAN98" localSheetId="5">[3]Consultoria!#REF!</definedName>
    <definedName name="_JAN98">[3]Consultoria!#REF!</definedName>
    <definedName name="_JAN99" localSheetId="14">[3]Consultoria!#REF!</definedName>
    <definedName name="_JAN99" localSheetId="5">[3]Consultoria!#REF!</definedName>
    <definedName name="_JAN99">[3]Consultoria!#REF!</definedName>
    <definedName name="_JAZ1" localSheetId="14">#REF!</definedName>
    <definedName name="_JAZ1" localSheetId="5">#REF!</definedName>
    <definedName name="_JAZ1">#REF!</definedName>
    <definedName name="_JAZ11" localSheetId="14">#REF!</definedName>
    <definedName name="_JAZ11" localSheetId="5">#REF!</definedName>
    <definedName name="_JAZ11">#REF!</definedName>
    <definedName name="_JAZ2" localSheetId="14">#REF!</definedName>
    <definedName name="_JAZ2" localSheetId="5">#REF!</definedName>
    <definedName name="_JAZ2">#REF!</definedName>
    <definedName name="_JAZ22" localSheetId="14">#REF!</definedName>
    <definedName name="_JAZ22" localSheetId="5">#REF!</definedName>
    <definedName name="_JAZ22">#REF!</definedName>
    <definedName name="_JAZ3" localSheetId="14">#REF!</definedName>
    <definedName name="_JAZ3" localSheetId="5">#REF!</definedName>
    <definedName name="_JAZ3">#REF!</definedName>
    <definedName name="_JAZ33" localSheetId="14">#REF!</definedName>
    <definedName name="_JAZ33" localSheetId="5">#REF!</definedName>
    <definedName name="_JAZ33">#REF!</definedName>
    <definedName name="_JUL95" localSheetId="14">[3]Consultoria!#REF!</definedName>
    <definedName name="_JUL95" localSheetId="5">[3]Consultoria!#REF!</definedName>
    <definedName name="_JUL95">[3]Consultoria!#REF!</definedName>
    <definedName name="_JUL96" localSheetId="14">[3]Consultoria!#REF!</definedName>
    <definedName name="_JUL96" localSheetId="5">[3]Consultoria!#REF!</definedName>
    <definedName name="_JUL96">[3]Consultoria!#REF!</definedName>
    <definedName name="_JUL97" localSheetId="14">[3]Consultoria!#REF!</definedName>
    <definedName name="_JUL97" localSheetId="5">[3]Consultoria!#REF!</definedName>
    <definedName name="_JUL97">[3]Consultoria!#REF!</definedName>
    <definedName name="_JUL98" localSheetId="14">[3]Consultoria!#REF!</definedName>
    <definedName name="_JUL98" localSheetId="5">[3]Consultoria!#REF!</definedName>
    <definedName name="_JUL98">[3]Consultoria!#REF!</definedName>
    <definedName name="_JUL99" localSheetId="14">[3]Consultoria!#REF!</definedName>
    <definedName name="_JUL99" localSheetId="5">[3]Consultoria!#REF!</definedName>
    <definedName name="_JUL99">[3]Consultoria!#REF!</definedName>
    <definedName name="_JUN95" localSheetId="14">[3]Consultoria!#REF!</definedName>
    <definedName name="_JUN95" localSheetId="5">[3]Consultoria!#REF!</definedName>
    <definedName name="_JUN95">[3]Consultoria!#REF!</definedName>
    <definedName name="_JUN96" localSheetId="14">[3]Consultoria!#REF!</definedName>
    <definedName name="_JUN96" localSheetId="5">[3]Consultoria!#REF!</definedName>
    <definedName name="_JUN96">[3]Consultoria!#REF!</definedName>
    <definedName name="_JUN97" localSheetId="14">[3]Consultoria!#REF!</definedName>
    <definedName name="_JUN97" localSheetId="5">[3]Consultoria!#REF!</definedName>
    <definedName name="_JUN97">[3]Consultoria!#REF!</definedName>
    <definedName name="_JUN98" localSheetId="14">[3]Consultoria!#REF!</definedName>
    <definedName name="_JUN98" localSheetId="5">[3]Consultoria!#REF!</definedName>
    <definedName name="_JUN98">[3]Consultoria!#REF!</definedName>
    <definedName name="_JUN99" localSheetId="14">[3]Consultoria!#REF!</definedName>
    <definedName name="_JUN99" localSheetId="5">[3]Consultoria!#REF!</definedName>
    <definedName name="_JUN99">[3]Consultoria!#REF!</definedName>
    <definedName name="_la2" localSheetId="14">[2]SERVIÇOS!#REF!</definedName>
    <definedName name="_la2" localSheetId="5">[2]SERVIÇOS!#REF!</definedName>
    <definedName name="_la2">[2]SERVIÇOS!#REF!</definedName>
    <definedName name="_MAI95" localSheetId="14">[3]Consultoria!#REF!</definedName>
    <definedName name="_MAI95" localSheetId="5">[3]Consultoria!#REF!</definedName>
    <definedName name="_MAI95">[3]Consultoria!#REF!</definedName>
    <definedName name="_MAI96" localSheetId="14">[3]Consultoria!#REF!</definedName>
    <definedName name="_MAI96" localSheetId="5">[3]Consultoria!#REF!</definedName>
    <definedName name="_MAI96">[3]Consultoria!#REF!</definedName>
    <definedName name="_MAI97" localSheetId="14">[3]Consultoria!#REF!</definedName>
    <definedName name="_MAI97" localSheetId="5">[3]Consultoria!#REF!</definedName>
    <definedName name="_MAI97">[3]Consultoria!#REF!</definedName>
    <definedName name="_MAI98" localSheetId="14">[3]Consultoria!#REF!</definedName>
    <definedName name="_MAI98" localSheetId="5">[3]Consultoria!#REF!</definedName>
    <definedName name="_MAI98">[3]Consultoria!#REF!</definedName>
    <definedName name="_MAI99" localSheetId="14">[3]Consultoria!#REF!</definedName>
    <definedName name="_MAI99" localSheetId="5">[3]Consultoria!#REF!</definedName>
    <definedName name="_MAI99">[3]Consultoria!#REF!</definedName>
    <definedName name="_MAR95" localSheetId="14">[3]Consultoria!#REF!</definedName>
    <definedName name="_MAR95" localSheetId="5">[3]Consultoria!#REF!</definedName>
    <definedName name="_MAR95">[3]Consultoria!#REF!</definedName>
    <definedName name="_MAR96" localSheetId="14">[3]Consultoria!#REF!</definedName>
    <definedName name="_MAR96" localSheetId="5">[3]Consultoria!#REF!</definedName>
    <definedName name="_MAR96">[3]Consultoria!#REF!</definedName>
    <definedName name="_MAR97" localSheetId="14">[3]Consultoria!#REF!</definedName>
    <definedName name="_MAR97" localSheetId="5">[3]Consultoria!#REF!</definedName>
    <definedName name="_MAR97">[3]Consultoria!#REF!</definedName>
    <definedName name="_MAR98" localSheetId="14">[3]Consultoria!#REF!</definedName>
    <definedName name="_MAR98" localSheetId="5">[3]Consultoria!#REF!</definedName>
    <definedName name="_MAR98">[3]Consultoria!#REF!</definedName>
    <definedName name="_MAR99" localSheetId="14">[3]Consultoria!#REF!</definedName>
    <definedName name="_MAR99" localSheetId="5">[3]Consultoria!#REF!</definedName>
    <definedName name="_MAR99">[3]Consultoria!#REF!</definedName>
    <definedName name="_mem2">'[7]Mat Asf'!$H$37</definedName>
    <definedName name="_MO2">'[9]Desmat 0,15'!$H$30</definedName>
    <definedName name="_NOV94" localSheetId="14">[3]Consultoria!#REF!</definedName>
    <definedName name="_NOV94" localSheetId="5">[3]Consultoria!#REF!</definedName>
    <definedName name="_NOV94">[3]Consultoria!#REF!</definedName>
    <definedName name="_NOV95" localSheetId="14">[3]Consultoria!#REF!</definedName>
    <definedName name="_NOV95" localSheetId="5">[3]Consultoria!#REF!</definedName>
    <definedName name="_NOV95">[3]Consultoria!#REF!</definedName>
    <definedName name="_NOV96" localSheetId="14">[3]Consultoria!#REF!</definedName>
    <definedName name="_NOV96" localSheetId="5">[3]Consultoria!#REF!</definedName>
    <definedName name="_NOV96">[3]Consultoria!#REF!</definedName>
    <definedName name="_NOV97" localSheetId="14">[3]Consultoria!#REF!</definedName>
    <definedName name="_NOV97" localSheetId="5">[3]Consultoria!#REF!</definedName>
    <definedName name="_NOV97">[3]Consultoria!#REF!</definedName>
    <definedName name="_NOV98" localSheetId="14">[3]Consultoria!#REF!</definedName>
    <definedName name="_NOV98" localSheetId="5">[3]Consultoria!#REF!</definedName>
    <definedName name="_NOV98">[3]Consultoria!#REF!</definedName>
    <definedName name="_NOV99" localSheetId="14">[3]Consultoria!#REF!</definedName>
    <definedName name="_NOV99" localSheetId="5">[3]Consultoria!#REF!</definedName>
    <definedName name="_NOV99">[3]Consultoria!#REF!</definedName>
    <definedName name="_oac2" localSheetId="14">#REF!</definedName>
    <definedName name="_oac2" localSheetId="5">#REF!</definedName>
    <definedName name="_oac2">#REF!</definedName>
    <definedName name="_oae2" localSheetId="14">#REF!</definedName>
    <definedName name="_oae2" localSheetId="5">#REF!</definedName>
    <definedName name="_oae2">#REF!</definedName>
    <definedName name="_oco2" localSheetId="14">#REF!</definedName>
    <definedName name="_oco2" localSheetId="5">#REF!</definedName>
    <definedName name="_oco2">#REF!</definedName>
    <definedName name="_Order1" hidden="1">255</definedName>
    <definedName name="_Order2" hidden="1">255</definedName>
    <definedName name="_OUT94" localSheetId="14">[3]Consultoria!#REF!</definedName>
    <definedName name="_OUT94" localSheetId="5">[3]Consultoria!#REF!</definedName>
    <definedName name="_OUT94">[3]Consultoria!#REF!</definedName>
    <definedName name="_OUT95" localSheetId="14">[3]Consultoria!#REF!</definedName>
    <definedName name="_OUT95" localSheetId="5">[3]Consultoria!#REF!</definedName>
    <definedName name="_OUT95">[3]Consultoria!#REF!</definedName>
    <definedName name="_OUT96" localSheetId="14">[3]Consultoria!#REF!</definedName>
    <definedName name="_OUT96" localSheetId="5">[3]Consultoria!#REF!</definedName>
    <definedName name="_OUT96">[3]Consultoria!#REF!</definedName>
    <definedName name="_OUT97" localSheetId="14">[3]Consultoria!#REF!</definedName>
    <definedName name="_OUT97" localSheetId="5">[3]Consultoria!#REF!</definedName>
    <definedName name="_OUT97">[3]Consultoria!#REF!</definedName>
    <definedName name="_OUT98" localSheetId="14">[3]Consultoria!#REF!</definedName>
    <definedName name="_OUT98" localSheetId="5">[3]Consultoria!#REF!</definedName>
    <definedName name="_OUT98">[3]Consultoria!#REF!</definedName>
    <definedName name="_OUT99" localSheetId="14">[3]Consultoria!#REF!</definedName>
    <definedName name="_OUT99" localSheetId="5">[3]Consultoria!#REF!</definedName>
    <definedName name="_OUT99">[3]Consultoria!#REF!</definedName>
    <definedName name="_pav2" localSheetId="14">#REF!</definedName>
    <definedName name="_pav2" localSheetId="5">#REF!</definedName>
    <definedName name="_pav2">#REF!</definedName>
    <definedName name="_PCM30" localSheetId="14">[2]SERVIÇOS!#REF!</definedName>
    <definedName name="_PCM30" localSheetId="5">[2]SERVIÇOS!#REF!</definedName>
    <definedName name="_PCM30">[2]SERVIÇOS!#REF!</definedName>
    <definedName name="_PL1" localSheetId="14">#REF!</definedName>
    <definedName name="_PL1" localSheetId="5">#REF!</definedName>
    <definedName name="_PL1">#REF!</definedName>
    <definedName name="_PLA2" localSheetId="14">[2]SERVIÇOS!#REF!</definedName>
    <definedName name="_PLA2" localSheetId="5">[2]SERVIÇOS!#REF!</definedName>
    <definedName name="_PLA2">[2]SERVIÇOS!#REF!</definedName>
    <definedName name="_PTB10" localSheetId="14">[2]SERVIÇOS!#REF!</definedName>
    <definedName name="_PTB10" localSheetId="5">[2]SERVIÇOS!#REF!</definedName>
    <definedName name="_PTB10">[2]SERVIÇOS!#REF!</definedName>
    <definedName name="_RET1" localSheetId="14">#REF!</definedName>
    <definedName name="_RET1" localSheetId="5">#REF!</definedName>
    <definedName name="_RET1">#REF!</definedName>
    <definedName name="_SE2" localSheetId="14">#REF!</definedName>
    <definedName name="_SE2" localSheetId="5">#REF!</definedName>
    <definedName name="_SE2">#REF!</definedName>
    <definedName name="_SET94" localSheetId="14">[3]Consultoria!#REF!</definedName>
    <definedName name="_SET94" localSheetId="5">[3]Consultoria!#REF!</definedName>
    <definedName name="_SET94">[3]Consultoria!#REF!</definedName>
    <definedName name="_SET95" localSheetId="14">[3]Consultoria!#REF!</definedName>
    <definedName name="_SET95" localSheetId="5">[3]Consultoria!#REF!</definedName>
    <definedName name="_SET95">[3]Consultoria!#REF!</definedName>
    <definedName name="_SET96" localSheetId="14">[3]Consultoria!#REF!</definedName>
    <definedName name="_SET96" localSheetId="5">[3]Consultoria!#REF!</definedName>
    <definedName name="_SET96">[3]Consultoria!#REF!</definedName>
    <definedName name="_SET97" localSheetId="14">[3]Consultoria!#REF!</definedName>
    <definedName name="_SET97" localSheetId="5">[3]Consultoria!#REF!</definedName>
    <definedName name="_SET97">[3]Consultoria!#REF!</definedName>
    <definedName name="_SET98" localSheetId="14">[3]Consultoria!#REF!</definedName>
    <definedName name="_SET98" localSheetId="5">[3]Consultoria!#REF!</definedName>
    <definedName name="_SET98">[3]Consultoria!#REF!</definedName>
    <definedName name="_SET99" localSheetId="14">[3]Consultoria!#REF!</definedName>
    <definedName name="_SET99" localSheetId="5">[3]Consultoria!#REF!</definedName>
    <definedName name="_SET99">[3]Consultoria!#REF!</definedName>
    <definedName name="_ter2" localSheetId="14">#REF!</definedName>
    <definedName name="_ter2" localSheetId="5">#REF!</definedName>
    <definedName name="_ter2">#REF!</definedName>
    <definedName name="_TOT1" localSheetId="14">[2]SERVIÇOS!#REF!</definedName>
    <definedName name="_TOT1" localSheetId="5">[2]SERVIÇOS!#REF!</definedName>
    <definedName name="_TOT1">[2]SERVIÇOS!#REF!</definedName>
    <definedName name="_TOT2" localSheetId="14">[2]SERVIÇOS!#REF!</definedName>
    <definedName name="_TOT2" localSheetId="5">[2]SERVIÇOS!#REF!</definedName>
    <definedName name="_TOT2">[2]SERVIÇOS!#REF!</definedName>
    <definedName name="_TOT3" localSheetId="14">[2]SERVIÇOS!#REF!</definedName>
    <definedName name="_TOT3" localSheetId="5">[2]SERVIÇOS!#REF!</definedName>
    <definedName name="_TOT3">[2]SERVIÇOS!#REF!</definedName>
    <definedName name="_TOT4" localSheetId="14">[2]SERVIÇOS!#REF!</definedName>
    <definedName name="_TOT4" localSheetId="5">[2]SERVIÇOS!#REF!</definedName>
    <definedName name="_TOT4">[2]SERVIÇOS!#REF!</definedName>
    <definedName name="_TOT5" localSheetId="14">[2]SERVIÇOS!#REF!</definedName>
    <definedName name="_TOT5" localSheetId="5">[2]SERVIÇOS!#REF!</definedName>
    <definedName name="_TOT5">[2]SERVIÇOS!#REF!</definedName>
    <definedName name="_TOT6" localSheetId="14">[2]SERVIÇOS!#REF!</definedName>
    <definedName name="_TOT6" localSheetId="5">[2]SERVIÇOS!#REF!</definedName>
    <definedName name="_TOT6">[2]SERVIÇOS!#REF!</definedName>
    <definedName name="_TOT7" localSheetId="14">[2]SERVIÇOS!#REF!</definedName>
    <definedName name="_TOT7" localSheetId="5">[2]SERVIÇOS!#REF!</definedName>
    <definedName name="_TOT7">[2]SERVIÇOS!#REF!</definedName>
    <definedName name="_TT18" localSheetId="14">[10]RELATÓRIO!#REF!</definedName>
    <definedName name="_TT18" localSheetId="5">[10]RELATÓRIO!#REF!</definedName>
    <definedName name="_TT18">[10]RELATÓRIO!#REF!</definedName>
    <definedName name="_TT19" localSheetId="14">[10]RELATÓRIO!#REF!</definedName>
    <definedName name="_TT19" localSheetId="5">[10]RELATÓRIO!#REF!</definedName>
    <definedName name="_TT19">[10]RELATÓRIO!#REF!</definedName>
    <definedName name="_TT20" localSheetId="14">[10]RELATÓRIO!#REF!</definedName>
    <definedName name="_TT20" localSheetId="5">[10]RELATÓRIO!#REF!</definedName>
    <definedName name="_TT20">[10]RELATÓRIO!#REF!</definedName>
    <definedName name="a" localSheetId="14">#REF!</definedName>
    <definedName name="a" localSheetId="5">#REF!</definedName>
    <definedName name="a">#REF!</definedName>
    <definedName name="a000100a" localSheetId="14">#REF!</definedName>
    <definedName name="a000100a" localSheetId="5">#REF!</definedName>
    <definedName name="a000100a">#REF!</definedName>
    <definedName name="a000105a" localSheetId="14">#REF!</definedName>
    <definedName name="a000105a" localSheetId="5">#REF!</definedName>
    <definedName name="a000105a">#REF!</definedName>
    <definedName name="a000106a" localSheetId="14">#REF!</definedName>
    <definedName name="a000106a" localSheetId="5">#REF!</definedName>
    <definedName name="a000106a">#REF!</definedName>
    <definedName name="a000107a" localSheetId="14">#REF!</definedName>
    <definedName name="a000107a" localSheetId="5">#REF!</definedName>
    <definedName name="a000107a">#REF!</definedName>
    <definedName name="a000108a" localSheetId="14">#REF!</definedName>
    <definedName name="a000108a" localSheetId="5">#REF!</definedName>
    <definedName name="a000108a">#REF!</definedName>
    <definedName name="a000140a" localSheetId="14">#REF!</definedName>
    <definedName name="a000140a" localSheetId="5">#REF!</definedName>
    <definedName name="a000140a">#REF!</definedName>
    <definedName name="a000141a" localSheetId="14">#REF!</definedName>
    <definedName name="a000141a" localSheetId="5">#REF!</definedName>
    <definedName name="a000141a">#REF!</definedName>
    <definedName name="a000150a" localSheetId="14">#REF!</definedName>
    <definedName name="a000150a" localSheetId="5">#REF!</definedName>
    <definedName name="a000150a">#REF!</definedName>
    <definedName name="a000160a" localSheetId="14">#REF!</definedName>
    <definedName name="a000160a" localSheetId="5">#REF!</definedName>
    <definedName name="a000160a">#REF!</definedName>
    <definedName name="a000190a" localSheetId="14">#REF!</definedName>
    <definedName name="a000190a" localSheetId="5">#REF!</definedName>
    <definedName name="a000190a">#REF!</definedName>
    <definedName name="a000191a" localSheetId="14">#REF!</definedName>
    <definedName name="a000191a" localSheetId="5">#REF!</definedName>
    <definedName name="a000191a">#REF!</definedName>
    <definedName name="a000200a" localSheetId="14">#REF!</definedName>
    <definedName name="a000200a" localSheetId="5">#REF!</definedName>
    <definedName name="a000200a">#REF!</definedName>
    <definedName name="a000203a" localSheetId="14">#REF!</definedName>
    <definedName name="a000203a" localSheetId="5">#REF!</definedName>
    <definedName name="a000203a">#REF!</definedName>
    <definedName name="a000205a" localSheetId="14">#REF!</definedName>
    <definedName name="a000205a" localSheetId="5">#REF!</definedName>
    <definedName name="a000205a">#REF!</definedName>
    <definedName name="a000206a" localSheetId="14">#REF!</definedName>
    <definedName name="a000206a" localSheetId="5">#REF!</definedName>
    <definedName name="a000206a">#REF!</definedName>
    <definedName name="a000207a" localSheetId="14">#REF!</definedName>
    <definedName name="a000207a" localSheetId="5">#REF!</definedName>
    <definedName name="a000207a">#REF!</definedName>
    <definedName name="a000208a" localSheetId="14">#REF!</definedName>
    <definedName name="a000208a" localSheetId="5">#REF!</definedName>
    <definedName name="a000208a">#REF!</definedName>
    <definedName name="a000240a" localSheetId="14">#REF!</definedName>
    <definedName name="a000240a" localSheetId="5">#REF!</definedName>
    <definedName name="a000240a">#REF!</definedName>
    <definedName name="a000241a" localSheetId="14">#REF!</definedName>
    <definedName name="a000241a" localSheetId="5">#REF!</definedName>
    <definedName name="a000241a">#REF!</definedName>
    <definedName name="a000250a" localSheetId="14">#REF!</definedName>
    <definedName name="a000250a" localSheetId="5">#REF!</definedName>
    <definedName name="a000250a">#REF!</definedName>
    <definedName name="a000260a" localSheetId="14">#REF!</definedName>
    <definedName name="a000260a" localSheetId="5">#REF!</definedName>
    <definedName name="a000260a">#REF!</definedName>
    <definedName name="a000290a" localSheetId="14">#REF!</definedName>
    <definedName name="a000290a" localSheetId="5">#REF!</definedName>
    <definedName name="a000290a">#REF!</definedName>
    <definedName name="a000291a" localSheetId="14">#REF!</definedName>
    <definedName name="a000291a" localSheetId="5">#REF!</definedName>
    <definedName name="a000291a">#REF!</definedName>
    <definedName name="a001e" localSheetId="14">#REF!</definedName>
    <definedName name="a001e" localSheetId="5">#REF!</definedName>
    <definedName name="a001e">#REF!</definedName>
    <definedName name="a001i" localSheetId="14">#REF!</definedName>
    <definedName name="a001i" localSheetId="5">#REF!</definedName>
    <definedName name="a001i">#REF!</definedName>
    <definedName name="a001p" localSheetId="14">#REF!</definedName>
    <definedName name="a001p" localSheetId="5">#REF!</definedName>
    <definedName name="a001p">#REF!</definedName>
    <definedName name="a002e" localSheetId="14">#REF!</definedName>
    <definedName name="a002e" localSheetId="5">#REF!</definedName>
    <definedName name="a002e">#REF!</definedName>
    <definedName name="a002i" localSheetId="14">#REF!</definedName>
    <definedName name="a002i" localSheetId="5">#REF!</definedName>
    <definedName name="a002i">#REF!</definedName>
    <definedName name="a002p" localSheetId="14">#REF!</definedName>
    <definedName name="a002p" localSheetId="5">#REF!</definedName>
    <definedName name="a002p">#REF!</definedName>
    <definedName name="a003e" localSheetId="14">#REF!</definedName>
    <definedName name="a003e" localSheetId="5">#REF!</definedName>
    <definedName name="a003e">#REF!</definedName>
    <definedName name="a003i" localSheetId="14">#REF!</definedName>
    <definedName name="a003i" localSheetId="5">#REF!</definedName>
    <definedName name="a003i">#REF!</definedName>
    <definedName name="a003p" localSheetId="14">#REF!</definedName>
    <definedName name="a003p" localSheetId="5">#REF!</definedName>
    <definedName name="a003p">#REF!</definedName>
    <definedName name="a004e" localSheetId="14">#REF!</definedName>
    <definedName name="a004e" localSheetId="5">#REF!</definedName>
    <definedName name="a004e">#REF!</definedName>
    <definedName name="a004i" localSheetId="14">#REF!</definedName>
    <definedName name="a004i" localSheetId="5">#REF!</definedName>
    <definedName name="a004i">#REF!</definedName>
    <definedName name="a004p" localSheetId="14">#REF!</definedName>
    <definedName name="a004p" localSheetId="5">#REF!</definedName>
    <definedName name="a004p">#REF!</definedName>
    <definedName name="a005e" localSheetId="14">#REF!</definedName>
    <definedName name="a005e" localSheetId="5">#REF!</definedName>
    <definedName name="a005e">#REF!</definedName>
    <definedName name="a005i" localSheetId="14">#REF!</definedName>
    <definedName name="a005i" localSheetId="5">#REF!</definedName>
    <definedName name="a005i">#REF!</definedName>
    <definedName name="a005p" localSheetId="14">#REF!</definedName>
    <definedName name="a005p" localSheetId="5">#REF!</definedName>
    <definedName name="a005p">#REF!</definedName>
    <definedName name="a007e" localSheetId="14">#REF!</definedName>
    <definedName name="a007e" localSheetId="5">#REF!</definedName>
    <definedName name="a007e">#REF!</definedName>
    <definedName name="a007i" localSheetId="14">#REF!</definedName>
    <definedName name="a007i" localSheetId="5">#REF!</definedName>
    <definedName name="a007i">#REF!</definedName>
    <definedName name="a007p" localSheetId="14">#REF!</definedName>
    <definedName name="a007p" localSheetId="5">#REF!</definedName>
    <definedName name="a007p">#REF!</definedName>
    <definedName name="a009e" localSheetId="14">#REF!</definedName>
    <definedName name="a009e" localSheetId="5">#REF!</definedName>
    <definedName name="a009e">#REF!</definedName>
    <definedName name="a009i" localSheetId="14">#REF!</definedName>
    <definedName name="a009i" localSheetId="5">#REF!</definedName>
    <definedName name="a009i">#REF!</definedName>
    <definedName name="a009p" localSheetId="14">#REF!</definedName>
    <definedName name="a009p" localSheetId="5">#REF!</definedName>
    <definedName name="a009p">#REF!</definedName>
    <definedName name="a010200a" localSheetId="14">#REF!</definedName>
    <definedName name="a010200a" localSheetId="5">#REF!</definedName>
    <definedName name="a010200a">#REF!</definedName>
    <definedName name="a010e" localSheetId="14">#REF!</definedName>
    <definedName name="a010e" localSheetId="5">#REF!</definedName>
    <definedName name="a010e">#REF!</definedName>
    <definedName name="a010i" localSheetId="14">#REF!</definedName>
    <definedName name="a010i" localSheetId="5">#REF!</definedName>
    <definedName name="a010i">#REF!</definedName>
    <definedName name="a010p" localSheetId="14">#REF!</definedName>
    <definedName name="a010p" localSheetId="5">#REF!</definedName>
    <definedName name="a010p">#REF!</definedName>
    <definedName name="a011290a" localSheetId="14">#REF!</definedName>
    <definedName name="a011290a" localSheetId="5">#REF!</definedName>
    <definedName name="a011290a">#REF!</definedName>
    <definedName name="a011291a" localSheetId="14">#REF!</definedName>
    <definedName name="a011291a" localSheetId="5">#REF!</definedName>
    <definedName name="a011291a">#REF!</definedName>
    <definedName name="a011e" localSheetId="14">#REF!</definedName>
    <definedName name="a011e" localSheetId="5">#REF!</definedName>
    <definedName name="a011e">#REF!</definedName>
    <definedName name="a011i" localSheetId="14">#REF!</definedName>
    <definedName name="a011i" localSheetId="5">#REF!</definedName>
    <definedName name="a011i">#REF!</definedName>
    <definedName name="a011p" localSheetId="14">#REF!</definedName>
    <definedName name="a011p" localSheetId="5">#REF!</definedName>
    <definedName name="a011p">#REF!</definedName>
    <definedName name="a012e" localSheetId="14">#REF!</definedName>
    <definedName name="a012e" localSheetId="5">#REF!</definedName>
    <definedName name="a012e">#REF!</definedName>
    <definedName name="a012i" localSheetId="14">#REF!</definedName>
    <definedName name="a012i" localSheetId="5">#REF!</definedName>
    <definedName name="a012i">#REF!</definedName>
    <definedName name="a012p" localSheetId="14">#REF!</definedName>
    <definedName name="a012p" localSheetId="5">#REF!</definedName>
    <definedName name="a012p">#REF!</definedName>
    <definedName name="a013e" localSheetId="14">#REF!</definedName>
    <definedName name="a013e" localSheetId="5">#REF!</definedName>
    <definedName name="a013e">#REF!</definedName>
    <definedName name="a013i" localSheetId="14">#REF!</definedName>
    <definedName name="a013i" localSheetId="5">#REF!</definedName>
    <definedName name="a013i">#REF!</definedName>
    <definedName name="a013p" localSheetId="14">#REF!</definedName>
    <definedName name="a013p" localSheetId="5">#REF!</definedName>
    <definedName name="a013p">#REF!</definedName>
    <definedName name="a014e" localSheetId="14">#REF!</definedName>
    <definedName name="a014e" localSheetId="5">#REF!</definedName>
    <definedName name="a014e">#REF!</definedName>
    <definedName name="a014p" localSheetId="14">#REF!</definedName>
    <definedName name="a014p" localSheetId="5">#REF!</definedName>
    <definedName name="a014p">#REF!</definedName>
    <definedName name="a016e" localSheetId="14">#REF!</definedName>
    <definedName name="a016e" localSheetId="5">#REF!</definedName>
    <definedName name="a016e">#REF!</definedName>
    <definedName name="a016p" localSheetId="14">#REF!</definedName>
    <definedName name="a016p" localSheetId="5">#REF!</definedName>
    <definedName name="a016p">#REF!</definedName>
    <definedName name="a017e" localSheetId="14">#REF!</definedName>
    <definedName name="a017e" localSheetId="5">#REF!</definedName>
    <definedName name="a017e">#REF!</definedName>
    <definedName name="a017p" localSheetId="14">#REF!</definedName>
    <definedName name="a017p" localSheetId="5">#REF!</definedName>
    <definedName name="a017p">#REF!</definedName>
    <definedName name="a018e" localSheetId="14">#REF!</definedName>
    <definedName name="a018e" localSheetId="5">#REF!</definedName>
    <definedName name="a018e">#REF!</definedName>
    <definedName name="a018p" localSheetId="14">#REF!</definedName>
    <definedName name="a018p" localSheetId="5">#REF!</definedName>
    <definedName name="a018p">#REF!</definedName>
    <definedName name="a019e" localSheetId="14">#REF!</definedName>
    <definedName name="a019e" localSheetId="5">#REF!</definedName>
    <definedName name="a019e">#REF!</definedName>
    <definedName name="a019p" localSheetId="14">#REF!</definedName>
    <definedName name="a019p" localSheetId="5">#REF!</definedName>
    <definedName name="a019p">#REF!</definedName>
    <definedName name="a020170a" localSheetId="14">#REF!</definedName>
    <definedName name="a020170a" localSheetId="5">#REF!</definedName>
    <definedName name="a020170a">#REF!</definedName>
    <definedName name="a020270a" localSheetId="14">#REF!</definedName>
    <definedName name="a020270a" localSheetId="5">#REF!</definedName>
    <definedName name="a020270a">#REF!</definedName>
    <definedName name="a020e" localSheetId="14">#REF!</definedName>
    <definedName name="a020e" localSheetId="5">#REF!</definedName>
    <definedName name="a020e">#REF!</definedName>
    <definedName name="a020p" localSheetId="14">#REF!</definedName>
    <definedName name="a020p" localSheetId="5">#REF!</definedName>
    <definedName name="a020p">#REF!</definedName>
    <definedName name="a021e" localSheetId="14">#REF!</definedName>
    <definedName name="a021e" localSheetId="5">#REF!</definedName>
    <definedName name="a021e">#REF!</definedName>
    <definedName name="a021p" localSheetId="14">#REF!</definedName>
    <definedName name="a021p" localSheetId="5">#REF!</definedName>
    <definedName name="a021p">#REF!</definedName>
    <definedName name="a022e" localSheetId="14">#REF!</definedName>
    <definedName name="a022e" localSheetId="5">#REF!</definedName>
    <definedName name="a022e">#REF!</definedName>
    <definedName name="a022i" localSheetId="14">#REF!</definedName>
    <definedName name="a022i" localSheetId="5">#REF!</definedName>
    <definedName name="a022i">#REF!</definedName>
    <definedName name="a022p" localSheetId="14">#REF!</definedName>
    <definedName name="a022p" localSheetId="5">#REF!</definedName>
    <definedName name="a022p">#REF!</definedName>
    <definedName name="a023e" localSheetId="14">#REF!</definedName>
    <definedName name="a023e" localSheetId="5">#REF!</definedName>
    <definedName name="a023e">#REF!</definedName>
    <definedName name="a023p" localSheetId="14">#REF!</definedName>
    <definedName name="a023p" localSheetId="5">#REF!</definedName>
    <definedName name="a023p">#REF!</definedName>
    <definedName name="a024e" localSheetId="14">#REF!</definedName>
    <definedName name="a024e" localSheetId="5">#REF!</definedName>
    <definedName name="a024e">#REF!</definedName>
    <definedName name="a024i" localSheetId="14">#REF!</definedName>
    <definedName name="a024i" localSheetId="5">#REF!</definedName>
    <definedName name="a024i">#REF!</definedName>
    <definedName name="a024p" localSheetId="14">#REF!</definedName>
    <definedName name="a024p" localSheetId="5">#REF!</definedName>
    <definedName name="a024p">#REF!</definedName>
    <definedName name="a025e" localSheetId="14">#REF!</definedName>
    <definedName name="a025e" localSheetId="5">#REF!</definedName>
    <definedName name="a025e">#REF!</definedName>
    <definedName name="a025p" localSheetId="14">#REF!</definedName>
    <definedName name="a025p" localSheetId="5">#REF!</definedName>
    <definedName name="a025p">#REF!</definedName>
    <definedName name="a026e" localSheetId="14">#REF!</definedName>
    <definedName name="a026e" localSheetId="5">#REF!</definedName>
    <definedName name="a026e">#REF!</definedName>
    <definedName name="a026p" localSheetId="14">#REF!</definedName>
    <definedName name="a026p" localSheetId="5">#REF!</definedName>
    <definedName name="a026p">#REF!</definedName>
    <definedName name="a027e" localSheetId="14">#REF!</definedName>
    <definedName name="a027e" localSheetId="5">#REF!</definedName>
    <definedName name="a027e">#REF!</definedName>
    <definedName name="a027p" localSheetId="14">#REF!</definedName>
    <definedName name="a027p" localSheetId="5">#REF!</definedName>
    <definedName name="a027p">#REF!</definedName>
    <definedName name="a028e" localSheetId="14">#REF!</definedName>
    <definedName name="a028e" localSheetId="5">#REF!</definedName>
    <definedName name="a028e">#REF!</definedName>
    <definedName name="a028p" localSheetId="14">#REF!</definedName>
    <definedName name="a028p" localSheetId="5">#REF!</definedName>
    <definedName name="a028p">#REF!</definedName>
    <definedName name="a029e" localSheetId="14">#REF!</definedName>
    <definedName name="a029e" localSheetId="5">#REF!</definedName>
    <definedName name="a029e">#REF!</definedName>
    <definedName name="a029p" localSheetId="14">#REF!</definedName>
    <definedName name="a029p" localSheetId="5">#REF!</definedName>
    <definedName name="a029p">#REF!</definedName>
    <definedName name="a030100a" localSheetId="14">#REF!</definedName>
    <definedName name="a030100a" localSheetId="5">#REF!</definedName>
    <definedName name="a030100a">#REF!</definedName>
    <definedName name="a030200a" localSheetId="14">#REF!</definedName>
    <definedName name="a030200a" localSheetId="5">#REF!</definedName>
    <definedName name="a030200a">#REF!</definedName>
    <definedName name="a030300a" localSheetId="14">#REF!</definedName>
    <definedName name="a030300a" localSheetId="5">#REF!</definedName>
    <definedName name="a030300a">#REF!</definedName>
    <definedName name="a030e" localSheetId="14">#REF!</definedName>
    <definedName name="a030e" localSheetId="5">#REF!</definedName>
    <definedName name="a030e">#REF!</definedName>
    <definedName name="a030p" localSheetId="14">#REF!</definedName>
    <definedName name="a030p" localSheetId="5">#REF!</definedName>
    <definedName name="a030p">#REF!</definedName>
    <definedName name="a031e" localSheetId="14">#REF!</definedName>
    <definedName name="a031e" localSheetId="5">#REF!</definedName>
    <definedName name="a031e">#REF!</definedName>
    <definedName name="a031p" localSheetId="14">#REF!</definedName>
    <definedName name="a031p" localSheetId="5">#REF!</definedName>
    <definedName name="a031p">#REF!</definedName>
    <definedName name="a032e" localSheetId="14">#REF!</definedName>
    <definedName name="a032e" localSheetId="5">#REF!</definedName>
    <definedName name="a032e">#REF!</definedName>
    <definedName name="a032i" localSheetId="14">#REF!</definedName>
    <definedName name="a032i" localSheetId="5">#REF!</definedName>
    <definedName name="a032i">#REF!</definedName>
    <definedName name="a032p" localSheetId="14">#REF!</definedName>
    <definedName name="a032p" localSheetId="5">#REF!</definedName>
    <definedName name="a032p">#REF!</definedName>
    <definedName name="a033e" localSheetId="14">#REF!</definedName>
    <definedName name="a033e" localSheetId="5">#REF!</definedName>
    <definedName name="a033e">#REF!</definedName>
    <definedName name="a033i" localSheetId="14">#REF!</definedName>
    <definedName name="a033i" localSheetId="5">#REF!</definedName>
    <definedName name="a033i">#REF!</definedName>
    <definedName name="a033p" localSheetId="14">#REF!</definedName>
    <definedName name="a033p" localSheetId="5">#REF!</definedName>
    <definedName name="a033p">#REF!</definedName>
    <definedName name="a036e" localSheetId="14">#REF!</definedName>
    <definedName name="a036e" localSheetId="5">#REF!</definedName>
    <definedName name="a036e">#REF!</definedName>
    <definedName name="a036p" localSheetId="14">#REF!</definedName>
    <definedName name="a036p" localSheetId="5">#REF!</definedName>
    <definedName name="a036p">#REF!</definedName>
    <definedName name="a037e" localSheetId="14">#REF!</definedName>
    <definedName name="a037e" localSheetId="5">#REF!</definedName>
    <definedName name="a037e">#REF!</definedName>
    <definedName name="a037p" localSheetId="14">#REF!</definedName>
    <definedName name="a037p" localSheetId="5">#REF!</definedName>
    <definedName name="a037p">#REF!</definedName>
    <definedName name="a038e" localSheetId="14">#REF!</definedName>
    <definedName name="a038e" localSheetId="5">#REF!</definedName>
    <definedName name="a038e">#REF!</definedName>
    <definedName name="a038p" localSheetId="14">#REF!</definedName>
    <definedName name="a038p" localSheetId="5">#REF!</definedName>
    <definedName name="a038p">#REF!</definedName>
    <definedName name="a041e" localSheetId="14">#REF!</definedName>
    <definedName name="a041e" localSheetId="5">#REF!</definedName>
    <definedName name="a041e">#REF!</definedName>
    <definedName name="a041p" localSheetId="14">#REF!</definedName>
    <definedName name="a041p" localSheetId="5">#REF!</definedName>
    <definedName name="a041p">#REF!</definedName>
    <definedName name="a057e" localSheetId="14">#REF!</definedName>
    <definedName name="a057e" localSheetId="5">#REF!</definedName>
    <definedName name="a057e">#REF!</definedName>
    <definedName name="a057p" localSheetId="14">#REF!</definedName>
    <definedName name="a057p" localSheetId="5">#REF!</definedName>
    <definedName name="a057p">#REF!</definedName>
    <definedName name="a059e" localSheetId="14">#REF!</definedName>
    <definedName name="a059e" localSheetId="5">#REF!</definedName>
    <definedName name="a059e">#REF!</definedName>
    <definedName name="a059p" localSheetId="14">#REF!</definedName>
    <definedName name="a059p" localSheetId="5">#REF!</definedName>
    <definedName name="a059p">#REF!</definedName>
    <definedName name="a063e" localSheetId="14">#REF!</definedName>
    <definedName name="a063e" localSheetId="5">#REF!</definedName>
    <definedName name="a063e">#REF!</definedName>
    <definedName name="a063p" localSheetId="14">#REF!</definedName>
    <definedName name="a063p" localSheetId="5">#REF!</definedName>
    <definedName name="a063p">#REF!</definedName>
    <definedName name="a065e" localSheetId="14">#REF!</definedName>
    <definedName name="a065e" localSheetId="5">#REF!</definedName>
    <definedName name="a065e">#REF!</definedName>
    <definedName name="a065p" localSheetId="14">#REF!</definedName>
    <definedName name="a065p" localSheetId="5">#REF!</definedName>
    <definedName name="a065p">#REF!</definedName>
    <definedName name="a067e" localSheetId="14">#REF!</definedName>
    <definedName name="a067e" localSheetId="5">#REF!</definedName>
    <definedName name="a067e">#REF!</definedName>
    <definedName name="a067p" localSheetId="14">#REF!</definedName>
    <definedName name="a067p" localSheetId="5">#REF!</definedName>
    <definedName name="a067p">#REF!</definedName>
    <definedName name="a070e" localSheetId="14">#REF!</definedName>
    <definedName name="a070e" localSheetId="5">#REF!</definedName>
    <definedName name="a070e">#REF!</definedName>
    <definedName name="a070p" localSheetId="14">#REF!</definedName>
    <definedName name="a070p" localSheetId="5">#REF!</definedName>
    <definedName name="a070p">#REF!</definedName>
    <definedName name="a071600a" localSheetId="14">#REF!</definedName>
    <definedName name="a071600a" localSheetId="5">#REF!</definedName>
    <definedName name="a071600a">#REF!</definedName>
    <definedName name="a071700a" localSheetId="14">#REF!</definedName>
    <definedName name="a071700a" localSheetId="5">#REF!</definedName>
    <definedName name="a071700a">#REF!</definedName>
    <definedName name="a073e" localSheetId="14">#REF!</definedName>
    <definedName name="a073e" localSheetId="5">#REF!</definedName>
    <definedName name="a073e">#REF!</definedName>
    <definedName name="a073p" localSheetId="14">#REF!</definedName>
    <definedName name="a073p" localSheetId="5">#REF!</definedName>
    <definedName name="a073p">#REF!</definedName>
    <definedName name="a075e" localSheetId="14">#REF!</definedName>
    <definedName name="a075e" localSheetId="5">#REF!</definedName>
    <definedName name="a075e">#REF!</definedName>
    <definedName name="a075p" localSheetId="14">#REF!</definedName>
    <definedName name="a075p" localSheetId="5">#REF!</definedName>
    <definedName name="a075p">#REF!</definedName>
    <definedName name="a083e" localSheetId="14">#REF!</definedName>
    <definedName name="a083e" localSheetId="5">#REF!</definedName>
    <definedName name="a083e">#REF!</definedName>
    <definedName name="a083p" localSheetId="14">#REF!</definedName>
    <definedName name="a083p" localSheetId="5">#REF!</definedName>
    <definedName name="a083p">#REF!</definedName>
    <definedName name="a084e" localSheetId="14">#REF!</definedName>
    <definedName name="a084e" localSheetId="5">#REF!</definedName>
    <definedName name="a084e">#REF!</definedName>
    <definedName name="a084p" localSheetId="14">#REF!</definedName>
    <definedName name="a084p" localSheetId="5">#REF!</definedName>
    <definedName name="a084p">#REF!</definedName>
    <definedName name="a086e" localSheetId="14">#REF!</definedName>
    <definedName name="a086e" localSheetId="5">#REF!</definedName>
    <definedName name="a086e">#REF!</definedName>
    <definedName name="a086i" localSheetId="14">#REF!</definedName>
    <definedName name="a086i" localSheetId="5">#REF!</definedName>
    <definedName name="a086i">#REF!</definedName>
    <definedName name="a086p" localSheetId="14">#REF!</definedName>
    <definedName name="a086p" localSheetId="5">#REF!</definedName>
    <definedName name="a086p">#REF!</definedName>
    <definedName name="a087e" localSheetId="14">#REF!</definedName>
    <definedName name="a087e" localSheetId="5">#REF!</definedName>
    <definedName name="a087e">#REF!</definedName>
    <definedName name="a087p" localSheetId="14">#REF!</definedName>
    <definedName name="a087p" localSheetId="5">#REF!</definedName>
    <definedName name="a087p">#REF!</definedName>
    <definedName name="a088e" localSheetId="14">#REF!</definedName>
    <definedName name="a088e" localSheetId="5">#REF!</definedName>
    <definedName name="a088e">#REF!</definedName>
    <definedName name="a088p" localSheetId="14">#REF!</definedName>
    <definedName name="a088p" localSheetId="5">#REF!</definedName>
    <definedName name="a088p">#REF!</definedName>
    <definedName name="a089e" localSheetId="14">#REF!</definedName>
    <definedName name="a089e" localSheetId="5">#REF!</definedName>
    <definedName name="a089e">#REF!</definedName>
    <definedName name="a089p" localSheetId="14">#REF!</definedName>
    <definedName name="a089p" localSheetId="5">#REF!</definedName>
    <definedName name="a089p">#REF!</definedName>
    <definedName name="a090101a" localSheetId="14">#REF!</definedName>
    <definedName name="a090101a" localSheetId="5">#REF!</definedName>
    <definedName name="a090101a">#REF!</definedName>
    <definedName name="a090151a" localSheetId="14">#REF!</definedName>
    <definedName name="a090151a" localSheetId="5">#REF!</definedName>
    <definedName name="a090151a">#REF!</definedName>
    <definedName name="a090201a" localSheetId="14">#REF!</definedName>
    <definedName name="a090201a" localSheetId="5">#REF!</definedName>
    <definedName name="a090201a">#REF!</definedName>
    <definedName name="a090251a" localSheetId="14">#REF!</definedName>
    <definedName name="a090251a" localSheetId="5">#REF!</definedName>
    <definedName name="a090251a">#REF!</definedName>
    <definedName name="a090301a" localSheetId="14">#REF!</definedName>
    <definedName name="a090301a" localSheetId="5">#REF!</definedName>
    <definedName name="a090301a">#REF!</definedName>
    <definedName name="a090351a" localSheetId="14">#REF!</definedName>
    <definedName name="a090351a" localSheetId="5">#REF!</definedName>
    <definedName name="a090351a">#REF!</definedName>
    <definedName name="a090401a" localSheetId="14">#REF!</definedName>
    <definedName name="a090401a" localSheetId="5">#REF!</definedName>
    <definedName name="a090401a">#REF!</definedName>
    <definedName name="a090451a" localSheetId="14">#REF!</definedName>
    <definedName name="a090451a" localSheetId="5">#REF!</definedName>
    <definedName name="a090451a">#REF!</definedName>
    <definedName name="a090501a" localSheetId="14">#REF!</definedName>
    <definedName name="a090501a" localSheetId="5">#REF!</definedName>
    <definedName name="a090501a">#REF!</definedName>
    <definedName name="a090551a" localSheetId="14">#REF!</definedName>
    <definedName name="a090551a" localSheetId="5">#REF!</definedName>
    <definedName name="a090551a">#REF!</definedName>
    <definedName name="a090601a" localSheetId="14">#REF!</definedName>
    <definedName name="a090601a" localSheetId="5">#REF!</definedName>
    <definedName name="a090601a">#REF!</definedName>
    <definedName name="a090651a" localSheetId="14">#REF!</definedName>
    <definedName name="a090651a" localSheetId="5">#REF!</definedName>
    <definedName name="a090651a">#REF!</definedName>
    <definedName name="a090701a" localSheetId="14">#REF!</definedName>
    <definedName name="a090701a" localSheetId="5">#REF!</definedName>
    <definedName name="a090701a">#REF!</definedName>
    <definedName name="a090751a" localSheetId="14">#REF!</definedName>
    <definedName name="a090751a" localSheetId="5">#REF!</definedName>
    <definedName name="a090751a">#REF!</definedName>
    <definedName name="a090801a" localSheetId="14">#REF!</definedName>
    <definedName name="a090801a" localSheetId="5">#REF!</definedName>
    <definedName name="a090801a">#REF!</definedName>
    <definedName name="a090851a" localSheetId="14">#REF!</definedName>
    <definedName name="a090851a" localSheetId="5">#REF!</definedName>
    <definedName name="a090851a">#REF!</definedName>
    <definedName name="a090901a" localSheetId="14">#REF!</definedName>
    <definedName name="a090901a" localSheetId="5">#REF!</definedName>
    <definedName name="a090901a">#REF!</definedName>
    <definedName name="a090951a" localSheetId="14">#REF!</definedName>
    <definedName name="a090951a" localSheetId="5">#REF!</definedName>
    <definedName name="a090951a">#REF!</definedName>
    <definedName name="a090e" localSheetId="14">#REF!</definedName>
    <definedName name="a090e" localSheetId="5">#REF!</definedName>
    <definedName name="a090e">#REF!</definedName>
    <definedName name="a090p" localSheetId="14">#REF!</definedName>
    <definedName name="a090p" localSheetId="5">#REF!</definedName>
    <definedName name="a090p">#REF!</definedName>
    <definedName name="a091001a" localSheetId="14">#REF!</definedName>
    <definedName name="a091001a" localSheetId="5">#REF!</definedName>
    <definedName name="a091001a">#REF!</definedName>
    <definedName name="a091051a" localSheetId="14">#REF!</definedName>
    <definedName name="a091051a" localSheetId="5">#REF!</definedName>
    <definedName name="a091051a">#REF!</definedName>
    <definedName name="a091101a" localSheetId="14">#REF!</definedName>
    <definedName name="a091101a" localSheetId="5">#REF!</definedName>
    <definedName name="a091101a">#REF!</definedName>
    <definedName name="a091151a" localSheetId="14">#REF!</definedName>
    <definedName name="a091151a" localSheetId="5">#REF!</definedName>
    <definedName name="a091151a">#REF!</definedName>
    <definedName name="a091201a" localSheetId="14">#REF!</definedName>
    <definedName name="a091201a" localSheetId="5">#REF!</definedName>
    <definedName name="a091201a">#REF!</definedName>
    <definedName name="a091251a" localSheetId="14">#REF!</definedName>
    <definedName name="a091251a" localSheetId="5">#REF!</definedName>
    <definedName name="a091251a">#REF!</definedName>
    <definedName name="a091301a" localSheetId="14">#REF!</definedName>
    <definedName name="a091301a" localSheetId="5">#REF!</definedName>
    <definedName name="a091301a">#REF!</definedName>
    <definedName name="a091351a" localSheetId="14">#REF!</definedName>
    <definedName name="a091351a" localSheetId="5">#REF!</definedName>
    <definedName name="a091351a">#REF!</definedName>
    <definedName name="a091e" localSheetId="14">#REF!</definedName>
    <definedName name="a091e" localSheetId="5">#REF!</definedName>
    <definedName name="a091e">#REF!</definedName>
    <definedName name="a091p" localSheetId="14">#REF!</definedName>
    <definedName name="a091p" localSheetId="5">#REF!</definedName>
    <definedName name="a091p">#REF!</definedName>
    <definedName name="a092e" localSheetId="14">#REF!</definedName>
    <definedName name="a092e" localSheetId="5">#REF!</definedName>
    <definedName name="a092e">#REF!</definedName>
    <definedName name="a092p" localSheetId="14">#REF!</definedName>
    <definedName name="a092p" localSheetId="5">#REF!</definedName>
    <definedName name="a092p">#REF!</definedName>
    <definedName name="a093e" localSheetId="14">#REF!</definedName>
    <definedName name="a093e" localSheetId="5">#REF!</definedName>
    <definedName name="a093e">#REF!</definedName>
    <definedName name="a093p" localSheetId="14">#REF!</definedName>
    <definedName name="a093p" localSheetId="5">#REF!</definedName>
    <definedName name="a093p">#REF!</definedName>
    <definedName name="a094e" localSheetId="14">#REF!</definedName>
    <definedName name="a094e" localSheetId="5">#REF!</definedName>
    <definedName name="a094e">#REF!</definedName>
    <definedName name="a094p" localSheetId="14">#REF!</definedName>
    <definedName name="a094p" localSheetId="5">#REF!</definedName>
    <definedName name="a094p">#REF!</definedName>
    <definedName name="a095e" localSheetId="14">#REF!</definedName>
    <definedName name="a095e" localSheetId="5">#REF!</definedName>
    <definedName name="a095e">#REF!</definedName>
    <definedName name="a095p" localSheetId="14">#REF!</definedName>
    <definedName name="a095p" localSheetId="5">#REF!</definedName>
    <definedName name="a095p">#REF!</definedName>
    <definedName name="a096100a" localSheetId="14">#REF!</definedName>
    <definedName name="a096100a" localSheetId="5">#REF!</definedName>
    <definedName name="a096100a">#REF!</definedName>
    <definedName name="a096200a" localSheetId="14">#REF!</definedName>
    <definedName name="a096200a" localSheetId="5">#REF!</definedName>
    <definedName name="a096200a">#REF!</definedName>
    <definedName name="a096300a" localSheetId="14">#REF!</definedName>
    <definedName name="a096300a" localSheetId="5">#REF!</definedName>
    <definedName name="a096300a">#REF!</definedName>
    <definedName name="a096400a" localSheetId="14">#REF!</definedName>
    <definedName name="a096400a" localSheetId="5">#REF!</definedName>
    <definedName name="a096400a">#REF!</definedName>
    <definedName name="a096e" localSheetId="14">#REF!</definedName>
    <definedName name="a096e" localSheetId="5">#REF!</definedName>
    <definedName name="a096e">#REF!</definedName>
    <definedName name="a096p" localSheetId="14">#REF!</definedName>
    <definedName name="a096p" localSheetId="5">#REF!</definedName>
    <definedName name="a096p">#REF!</definedName>
    <definedName name="a097e" localSheetId="14">#REF!</definedName>
    <definedName name="a097e" localSheetId="5">#REF!</definedName>
    <definedName name="a097e">#REF!</definedName>
    <definedName name="a097p" localSheetId="14">#REF!</definedName>
    <definedName name="a097p" localSheetId="5">#REF!</definedName>
    <definedName name="a097p">#REF!</definedName>
    <definedName name="a098e" localSheetId="14">#REF!</definedName>
    <definedName name="a098e" localSheetId="5">#REF!</definedName>
    <definedName name="a098e">#REF!</definedName>
    <definedName name="a098i" localSheetId="14">#REF!</definedName>
    <definedName name="a098i" localSheetId="5">#REF!</definedName>
    <definedName name="a098i">#REF!</definedName>
    <definedName name="a098p" localSheetId="14">#REF!</definedName>
    <definedName name="a098p" localSheetId="5">#REF!</definedName>
    <definedName name="a098p">#REF!</definedName>
    <definedName name="a099906a" localSheetId="14">#REF!</definedName>
    <definedName name="a099906a" localSheetId="5">#REF!</definedName>
    <definedName name="a099906a">#REF!</definedName>
    <definedName name="a099e" localSheetId="14">#REF!</definedName>
    <definedName name="a099e" localSheetId="5">#REF!</definedName>
    <definedName name="a099e">#REF!</definedName>
    <definedName name="a099p" localSheetId="14">#REF!</definedName>
    <definedName name="a099p" localSheetId="5">#REF!</definedName>
    <definedName name="a099p">#REF!</definedName>
    <definedName name="a100e" localSheetId="14">#REF!</definedName>
    <definedName name="a100e" localSheetId="5">#REF!</definedName>
    <definedName name="a100e">#REF!</definedName>
    <definedName name="a100i" localSheetId="14">#REF!</definedName>
    <definedName name="a100i" localSheetId="5">#REF!</definedName>
    <definedName name="a100i">#REF!</definedName>
    <definedName name="a100p" localSheetId="14">#REF!</definedName>
    <definedName name="a100p" localSheetId="5">#REF!</definedName>
    <definedName name="a100p">#REF!</definedName>
    <definedName name="a101e" localSheetId="14">#REF!</definedName>
    <definedName name="a101e" localSheetId="5">#REF!</definedName>
    <definedName name="a101e">#REF!</definedName>
    <definedName name="a101p" localSheetId="14">#REF!</definedName>
    <definedName name="a101p" localSheetId="5">#REF!</definedName>
    <definedName name="a101p">#REF!</definedName>
    <definedName name="a102e" localSheetId="14">#REF!</definedName>
    <definedName name="a102e" localSheetId="5">#REF!</definedName>
    <definedName name="a102e">#REF!</definedName>
    <definedName name="a102p" localSheetId="14">#REF!</definedName>
    <definedName name="a102p" localSheetId="5">#REF!</definedName>
    <definedName name="a102p">#REF!</definedName>
    <definedName name="a103e" localSheetId="14">#REF!</definedName>
    <definedName name="a103e" localSheetId="5">#REF!</definedName>
    <definedName name="a103e">#REF!</definedName>
    <definedName name="a103p" localSheetId="14">#REF!</definedName>
    <definedName name="a103p" localSheetId="5">#REF!</definedName>
    <definedName name="a103p">#REF!</definedName>
    <definedName name="a105e" localSheetId="14">#REF!</definedName>
    <definedName name="a105e" localSheetId="5">#REF!</definedName>
    <definedName name="a105e">#REF!</definedName>
    <definedName name="a105p" localSheetId="14">#REF!</definedName>
    <definedName name="a105p" localSheetId="5">#REF!</definedName>
    <definedName name="a105p">#REF!</definedName>
    <definedName name="a108e" localSheetId="14">#REF!</definedName>
    <definedName name="a108e" localSheetId="5">#REF!</definedName>
    <definedName name="a108e">#REF!</definedName>
    <definedName name="a108p" localSheetId="14">#REF!</definedName>
    <definedName name="a108p" localSheetId="5">#REF!</definedName>
    <definedName name="a108p">#REF!</definedName>
    <definedName name="a109e" localSheetId="14">#REF!</definedName>
    <definedName name="a109e" localSheetId="5">#REF!</definedName>
    <definedName name="a109e">#REF!</definedName>
    <definedName name="a109p" localSheetId="14">#REF!</definedName>
    <definedName name="a109p" localSheetId="5">#REF!</definedName>
    <definedName name="a109p">#REF!</definedName>
    <definedName name="a110001a" localSheetId="14">#REF!</definedName>
    <definedName name="a110001a" localSheetId="5">#REF!</definedName>
    <definedName name="a110001a">#REF!</definedName>
    <definedName name="a110002a" localSheetId="14">#REF!</definedName>
    <definedName name="a110002a" localSheetId="5">#REF!</definedName>
    <definedName name="a110002a">#REF!</definedName>
    <definedName name="a110501a" localSheetId="14">#REF!</definedName>
    <definedName name="a110501a" localSheetId="5">#REF!</definedName>
    <definedName name="a110501a">#REF!</definedName>
    <definedName name="a110502a" localSheetId="14">#REF!</definedName>
    <definedName name="a110502a" localSheetId="5">#REF!</definedName>
    <definedName name="a110502a">#REF!</definedName>
    <definedName name="a110e" localSheetId="14">#REF!</definedName>
    <definedName name="a110e" localSheetId="5">#REF!</definedName>
    <definedName name="a110e">#REF!</definedName>
    <definedName name="a110p" localSheetId="14">#REF!</definedName>
    <definedName name="a110p" localSheetId="5">#REF!</definedName>
    <definedName name="a110p">#REF!</definedName>
    <definedName name="a111100a" localSheetId="14">#REF!</definedName>
    <definedName name="a111100a" localSheetId="5">#REF!</definedName>
    <definedName name="a111100a">#REF!</definedName>
    <definedName name="a111101a" localSheetId="14">#REF!</definedName>
    <definedName name="a111101a" localSheetId="5">#REF!</definedName>
    <definedName name="a111101a">#REF!</definedName>
    <definedName name="a112001a" localSheetId="14">#REF!</definedName>
    <definedName name="a112001a" localSheetId="5">#REF!</definedName>
    <definedName name="a112001a">#REF!</definedName>
    <definedName name="a115001a" localSheetId="14">#REF!</definedName>
    <definedName name="a115001a" localSheetId="5">#REF!</definedName>
    <definedName name="a115001a">#REF!</definedName>
    <definedName name="a115002a" localSheetId="14">#REF!</definedName>
    <definedName name="a115002a" localSheetId="5">#REF!</definedName>
    <definedName name="a115002a">#REF!</definedName>
    <definedName name="a115501a" localSheetId="14">#REF!</definedName>
    <definedName name="a115501a" localSheetId="5">#REF!</definedName>
    <definedName name="a115501a">#REF!</definedName>
    <definedName name="a115551a" localSheetId="14">#REF!</definedName>
    <definedName name="a115551a" localSheetId="5">#REF!</definedName>
    <definedName name="a115551a">#REF!</definedName>
    <definedName name="a117001a" localSheetId="14">#REF!</definedName>
    <definedName name="a117001a" localSheetId="5">#REF!</definedName>
    <definedName name="a117001a">#REF!</definedName>
    <definedName name="a117002a" localSheetId="14">#REF!</definedName>
    <definedName name="a117002a" localSheetId="5">#REF!</definedName>
    <definedName name="a117002a">#REF!</definedName>
    <definedName name="a117003a" localSheetId="14">#REF!</definedName>
    <definedName name="a117003a" localSheetId="5">#REF!</definedName>
    <definedName name="a117003a">#REF!</definedName>
    <definedName name="a120001a" localSheetId="14">#REF!</definedName>
    <definedName name="a120001a" localSheetId="5">#REF!</definedName>
    <definedName name="a120001a">#REF!</definedName>
    <definedName name="a120002a" localSheetId="14">#REF!</definedName>
    <definedName name="a120002a" localSheetId="5">#REF!</definedName>
    <definedName name="a120002a">#REF!</definedName>
    <definedName name="a120004a" localSheetId="14">#REF!</definedName>
    <definedName name="a120004a" localSheetId="5">#REF!</definedName>
    <definedName name="a120004a">#REF!</definedName>
    <definedName name="a139002a" localSheetId="14">#REF!</definedName>
    <definedName name="a139002a" localSheetId="5">#REF!</definedName>
    <definedName name="a139002a">#REF!</definedName>
    <definedName name="a139003a" localSheetId="14">#REF!</definedName>
    <definedName name="a139003a" localSheetId="5">#REF!</definedName>
    <definedName name="a139003a">#REF!</definedName>
    <definedName name="a139052a" localSheetId="14">#REF!</definedName>
    <definedName name="a139052a" localSheetId="5">#REF!</definedName>
    <definedName name="a139052a">#REF!</definedName>
    <definedName name="a139053a" localSheetId="14">#REF!</definedName>
    <definedName name="a139053a" localSheetId="5">#REF!</definedName>
    <definedName name="a139053a">#REF!</definedName>
    <definedName name="a139102a" localSheetId="14">#REF!</definedName>
    <definedName name="a139102a" localSheetId="5">#REF!</definedName>
    <definedName name="a139102a">#REF!</definedName>
    <definedName name="a139152a" localSheetId="14">#REF!</definedName>
    <definedName name="a139152a" localSheetId="5">#REF!</definedName>
    <definedName name="a139152a">#REF!</definedName>
    <definedName name="a139501a" localSheetId="14">#REF!</definedName>
    <definedName name="a139501a" localSheetId="5">#REF!</definedName>
    <definedName name="a139501a">#REF!</definedName>
    <definedName name="a139502a" localSheetId="14">#REF!</definedName>
    <definedName name="a139502a" localSheetId="5">#REF!</definedName>
    <definedName name="a139502a">#REF!</definedName>
    <definedName name="a139551a" localSheetId="14">#REF!</definedName>
    <definedName name="a139551a" localSheetId="5">#REF!</definedName>
    <definedName name="a139551a">#REF!</definedName>
    <definedName name="a139552a" localSheetId="14">#REF!</definedName>
    <definedName name="a139552a" localSheetId="5">#REF!</definedName>
    <definedName name="a139552a">#REF!</definedName>
    <definedName name="a139601a" localSheetId="14">#REF!</definedName>
    <definedName name="a139601a" localSheetId="5">#REF!</definedName>
    <definedName name="a139601a">#REF!</definedName>
    <definedName name="a139602a" localSheetId="14">#REF!</definedName>
    <definedName name="a139602a" localSheetId="5">#REF!</definedName>
    <definedName name="a139602a">#REF!</definedName>
    <definedName name="a139702a" localSheetId="14">#REF!</definedName>
    <definedName name="a139702a" localSheetId="5">#REF!</definedName>
    <definedName name="a139702a">#REF!</definedName>
    <definedName name="a139752a" localSheetId="14">#REF!</definedName>
    <definedName name="a139752a" localSheetId="5">#REF!</definedName>
    <definedName name="a139752a">#REF!</definedName>
    <definedName name="a139802a" localSheetId="14">#REF!</definedName>
    <definedName name="a139802a" localSheetId="5">#REF!</definedName>
    <definedName name="a139802a">#REF!</definedName>
    <definedName name="a139852a" localSheetId="14">#REF!</definedName>
    <definedName name="a139852a" localSheetId="5">#REF!</definedName>
    <definedName name="a139852a">#REF!</definedName>
    <definedName name="a140101a" localSheetId="14">#REF!</definedName>
    <definedName name="a140101a" localSheetId="5">#REF!</definedName>
    <definedName name="a140101a">#REF!</definedName>
    <definedName name="a140201a" localSheetId="14">#REF!</definedName>
    <definedName name="a140201a" localSheetId="5">#REF!</definedName>
    <definedName name="a140201a">#REF!</definedName>
    <definedName name="a140301a" localSheetId="14">#REF!</definedName>
    <definedName name="a140301a" localSheetId="5">#REF!</definedName>
    <definedName name="a140301a">#REF!</definedName>
    <definedName name="a140401a" localSheetId="14">#REF!</definedName>
    <definedName name="a140401a" localSheetId="5">#REF!</definedName>
    <definedName name="a140401a">#REF!</definedName>
    <definedName name="a140701a" localSheetId="14">#REF!</definedName>
    <definedName name="a140701a" localSheetId="5">#REF!</definedName>
    <definedName name="a140701a">#REF!</definedName>
    <definedName name="a140751a" localSheetId="14">#REF!</definedName>
    <definedName name="a140751a" localSheetId="5">#REF!</definedName>
    <definedName name="a140751a">#REF!</definedName>
    <definedName name="a140801a" localSheetId="14">#REF!</definedName>
    <definedName name="a140801a" localSheetId="5">#REF!</definedName>
    <definedName name="a140801a">#REF!</definedName>
    <definedName name="a140851a" localSheetId="14">#REF!</definedName>
    <definedName name="a140851a" localSheetId="5">#REF!</definedName>
    <definedName name="a140851a">#REF!</definedName>
    <definedName name="a141001a" localSheetId="14">#REF!</definedName>
    <definedName name="a141001a" localSheetId="5">#REF!</definedName>
    <definedName name="a141001a">#REF!</definedName>
    <definedName name="a141051a" localSheetId="14">#REF!</definedName>
    <definedName name="a141051a" localSheetId="5">#REF!</definedName>
    <definedName name="a141051a">#REF!</definedName>
    <definedName name="a141201a" localSheetId="14">#REF!</definedName>
    <definedName name="a141201a" localSheetId="5">#REF!</definedName>
    <definedName name="a141201a">#REF!</definedName>
    <definedName name="a141251a" localSheetId="14">#REF!</definedName>
    <definedName name="a141251a" localSheetId="5">#REF!</definedName>
    <definedName name="a141251a">#REF!</definedName>
    <definedName name="a141501a" localSheetId="14">#REF!</definedName>
    <definedName name="a141501a" localSheetId="5">#REF!</definedName>
    <definedName name="a141501a">#REF!</definedName>
    <definedName name="a141551a" localSheetId="14">#REF!</definedName>
    <definedName name="a141551a" localSheetId="5">#REF!</definedName>
    <definedName name="a141551a">#REF!</definedName>
    <definedName name="a141801a" localSheetId="14">#REF!</definedName>
    <definedName name="a141801a" localSheetId="5">#REF!</definedName>
    <definedName name="a141801a">#REF!</definedName>
    <definedName name="a141851a" localSheetId="14">#REF!</definedName>
    <definedName name="a141851a" localSheetId="5">#REF!</definedName>
    <definedName name="a141851a">#REF!</definedName>
    <definedName name="a142201a" localSheetId="14">#REF!</definedName>
    <definedName name="a142201a" localSheetId="5">#REF!</definedName>
    <definedName name="a142201a">#REF!</definedName>
    <definedName name="a142251a" localSheetId="14">#REF!</definedName>
    <definedName name="a142251a" localSheetId="5">#REF!</definedName>
    <definedName name="a142251a">#REF!</definedName>
    <definedName name="a142300a" localSheetId="14">#REF!</definedName>
    <definedName name="a142300a" localSheetId="5">#REF!</definedName>
    <definedName name="a142300a">#REF!</definedName>
    <definedName name="a142350a" localSheetId="14">#REF!</definedName>
    <definedName name="a142350a" localSheetId="5">#REF!</definedName>
    <definedName name="a142350a">#REF!</definedName>
    <definedName name="a142400a" localSheetId="14">#REF!</definedName>
    <definedName name="a142400a" localSheetId="5">#REF!</definedName>
    <definedName name="a142400a">#REF!</definedName>
    <definedName name="a142450a" localSheetId="14">#REF!</definedName>
    <definedName name="a142450a" localSheetId="5">#REF!</definedName>
    <definedName name="a142450a">#REF!</definedName>
    <definedName name="a145001a" localSheetId="14">#REF!</definedName>
    <definedName name="a145001a" localSheetId="5">#REF!</definedName>
    <definedName name="a145001a">#REF!</definedName>
    <definedName name="a151210a" localSheetId="14">#REF!</definedName>
    <definedName name="a151210a" localSheetId="5">#REF!</definedName>
    <definedName name="a151210a">#REF!</definedName>
    <definedName name="a151260a" localSheetId="14">#REF!</definedName>
    <definedName name="a151260a" localSheetId="5">#REF!</definedName>
    <definedName name="a151260a">#REF!</definedName>
    <definedName name="a151510a" localSheetId="14">#REF!</definedName>
    <definedName name="a151510a" localSheetId="5">#REF!</definedName>
    <definedName name="a151510a">#REF!</definedName>
    <definedName name="a151560a" localSheetId="14">#REF!</definedName>
    <definedName name="a151560a" localSheetId="5">#REF!</definedName>
    <definedName name="a151560a">#REF!</definedName>
    <definedName name="a158001a" localSheetId="14">#REF!</definedName>
    <definedName name="a158001a" localSheetId="5">#REF!</definedName>
    <definedName name="a158001a">#REF!</definedName>
    <definedName name="a158002a" localSheetId="14">#REF!</definedName>
    <definedName name="a158002a" localSheetId="5">#REF!</definedName>
    <definedName name="a158002a">#REF!</definedName>
    <definedName name="a158003a" localSheetId="14">#REF!</definedName>
    <definedName name="a158003a" localSheetId="5">#REF!</definedName>
    <definedName name="a158003a">#REF!</definedName>
    <definedName name="a160301a" localSheetId="14">#REF!</definedName>
    <definedName name="a160301a" localSheetId="5">#REF!</definedName>
    <definedName name="a160301a">#REF!</definedName>
    <definedName name="a160351a" localSheetId="14">#REF!</definedName>
    <definedName name="a160351a" localSheetId="5">#REF!</definedName>
    <definedName name="a160351a">#REF!</definedName>
    <definedName name="a160401a" localSheetId="14">#REF!</definedName>
    <definedName name="a160401a" localSheetId="5">#REF!</definedName>
    <definedName name="a160401a">#REF!</definedName>
    <definedName name="a160451a" localSheetId="14">#REF!</definedName>
    <definedName name="a160451a" localSheetId="5">#REF!</definedName>
    <definedName name="a160451a">#REF!</definedName>
    <definedName name="a160601a" localSheetId="14">#REF!</definedName>
    <definedName name="a160601a" localSheetId="5">#REF!</definedName>
    <definedName name="a160601a">#REF!</definedName>
    <definedName name="a160651a" localSheetId="14">#REF!</definedName>
    <definedName name="a160651a" localSheetId="5">#REF!</definedName>
    <definedName name="a160651a">#REF!</definedName>
    <definedName name="a162001a" localSheetId="14">#REF!</definedName>
    <definedName name="a162001a" localSheetId="5">#REF!</definedName>
    <definedName name="a162001a">#REF!</definedName>
    <definedName name="a165300a" localSheetId="14">#REF!</definedName>
    <definedName name="a165300a" localSheetId="5">#REF!</definedName>
    <definedName name="a165300a">#REF!</definedName>
    <definedName name="a165350a" localSheetId="14">#REF!</definedName>
    <definedName name="a165350a" localSheetId="5">#REF!</definedName>
    <definedName name="a165350a">#REF!</definedName>
    <definedName name="a165400a" localSheetId="14">#REF!</definedName>
    <definedName name="a165400a" localSheetId="5">#REF!</definedName>
    <definedName name="a165400a">#REF!</definedName>
    <definedName name="a165450a" localSheetId="14">#REF!</definedName>
    <definedName name="a165450a" localSheetId="5">#REF!</definedName>
    <definedName name="a165450a">#REF!</definedName>
    <definedName name="a165600a" localSheetId="14">#REF!</definedName>
    <definedName name="a165600a" localSheetId="5">#REF!</definedName>
    <definedName name="a165600a">#REF!</definedName>
    <definedName name="a165650a" localSheetId="14">#REF!</definedName>
    <definedName name="a165650a" localSheetId="5">#REF!</definedName>
    <definedName name="a165650a">#REF!</definedName>
    <definedName name="a165700a" localSheetId="14">#REF!</definedName>
    <definedName name="a165700a" localSheetId="5">#REF!</definedName>
    <definedName name="a165700a">#REF!</definedName>
    <definedName name="a165750a" localSheetId="14">#REF!</definedName>
    <definedName name="a165750a" localSheetId="5">#REF!</definedName>
    <definedName name="a165750a">#REF!</definedName>
    <definedName name="a170000a" localSheetId="14">#REF!</definedName>
    <definedName name="a170000a" localSheetId="5">#REF!</definedName>
    <definedName name="a170000a">#REF!</definedName>
    <definedName name="a170050a" localSheetId="14">#REF!</definedName>
    <definedName name="a170050a" localSheetId="5">#REF!</definedName>
    <definedName name="a170050a">#REF!</definedName>
    <definedName name="a172000a" localSheetId="14">#REF!</definedName>
    <definedName name="a172000a" localSheetId="5">#REF!</definedName>
    <definedName name="a172000a">#REF!</definedName>
    <definedName name="a172001a" localSheetId="14">#REF!</definedName>
    <definedName name="a172001a" localSheetId="5">#REF!</definedName>
    <definedName name="a172001a">#REF!</definedName>
    <definedName name="a172002a" localSheetId="14">#REF!</definedName>
    <definedName name="a172002a" localSheetId="5">#REF!</definedName>
    <definedName name="a172002a">#REF!</definedName>
    <definedName name="a172050a" localSheetId="14">#REF!</definedName>
    <definedName name="a172050a" localSheetId="5">#REF!</definedName>
    <definedName name="a172050a">#REF!</definedName>
    <definedName name="a172051a" localSheetId="14">#REF!</definedName>
    <definedName name="a172051a" localSheetId="5">#REF!</definedName>
    <definedName name="a172051a">#REF!</definedName>
    <definedName name="a172052a" localSheetId="14">#REF!</definedName>
    <definedName name="a172052a" localSheetId="5">#REF!</definedName>
    <definedName name="a172052a">#REF!</definedName>
    <definedName name="a172501a" localSheetId="14">#REF!</definedName>
    <definedName name="a172501a" localSheetId="5">#REF!</definedName>
    <definedName name="a172501a">#REF!</definedName>
    <definedName name="a172551a" localSheetId="14">#REF!</definedName>
    <definedName name="a172551a" localSheetId="5">#REF!</definedName>
    <definedName name="a172551a">#REF!</definedName>
    <definedName name="a173000a" localSheetId="14">#REF!</definedName>
    <definedName name="a173000a" localSheetId="5">#REF!</definedName>
    <definedName name="a173000a">#REF!</definedName>
    <definedName name="a173001a" localSheetId="14">#REF!</definedName>
    <definedName name="a173001a" localSheetId="5">#REF!</definedName>
    <definedName name="a173001a">#REF!</definedName>
    <definedName name="a173002a" localSheetId="14">#REF!</definedName>
    <definedName name="a173002a" localSheetId="5">#REF!</definedName>
    <definedName name="a173002a">#REF!</definedName>
    <definedName name="a173050a" localSheetId="14">#REF!</definedName>
    <definedName name="a173050a" localSheetId="5">#REF!</definedName>
    <definedName name="a173050a">#REF!</definedName>
    <definedName name="a173051a" localSheetId="14">#REF!</definedName>
    <definedName name="a173051a" localSheetId="5">#REF!</definedName>
    <definedName name="a173051a">#REF!</definedName>
    <definedName name="a173052a" localSheetId="14">#REF!</definedName>
    <definedName name="a173052a" localSheetId="5">#REF!</definedName>
    <definedName name="a173052a">#REF!</definedName>
    <definedName name="a173501a" localSheetId="14">#REF!</definedName>
    <definedName name="a173501a" localSheetId="5">#REF!</definedName>
    <definedName name="a173501a">#REF!</definedName>
    <definedName name="a173502a" localSheetId="14">#REF!</definedName>
    <definedName name="a173502a" localSheetId="5">#REF!</definedName>
    <definedName name="a173502a">#REF!</definedName>
    <definedName name="a173551a" localSheetId="14">#REF!</definedName>
    <definedName name="a173551a" localSheetId="5">#REF!</definedName>
    <definedName name="a173551a">#REF!</definedName>
    <definedName name="a173552a" localSheetId="14">#REF!</definedName>
    <definedName name="a173552a" localSheetId="5">#REF!</definedName>
    <definedName name="a173552a">#REF!</definedName>
    <definedName name="a173901a" localSheetId="14">#REF!</definedName>
    <definedName name="a173901a" localSheetId="5">#REF!</definedName>
    <definedName name="a173901a">#REF!</definedName>
    <definedName name="a173951a" localSheetId="14">#REF!</definedName>
    <definedName name="a173951a" localSheetId="5">#REF!</definedName>
    <definedName name="a173951a">#REF!</definedName>
    <definedName name="a174001a" localSheetId="14">#REF!</definedName>
    <definedName name="a174001a" localSheetId="5">#REF!</definedName>
    <definedName name="a174001a">#REF!</definedName>
    <definedName name="a174051a" localSheetId="14">#REF!</definedName>
    <definedName name="a174051a" localSheetId="5">#REF!</definedName>
    <definedName name="a174051a">#REF!</definedName>
    <definedName name="a174101a" localSheetId="14">#REF!</definedName>
    <definedName name="a174101a" localSheetId="5">#REF!</definedName>
    <definedName name="a174101a">#REF!</definedName>
    <definedName name="a174151a" localSheetId="14">#REF!</definedName>
    <definedName name="a174151a" localSheetId="5">#REF!</definedName>
    <definedName name="a174151a">#REF!</definedName>
    <definedName name="a174501a" localSheetId="14">#REF!</definedName>
    <definedName name="a174501a" localSheetId="5">#REF!</definedName>
    <definedName name="a174501a">#REF!</definedName>
    <definedName name="a174551a" localSheetId="14">#REF!</definedName>
    <definedName name="a174551a" localSheetId="5">#REF!</definedName>
    <definedName name="a174551a">#REF!</definedName>
    <definedName name="a174601a" localSheetId="14">#REF!</definedName>
    <definedName name="a174601a" localSheetId="5">#REF!</definedName>
    <definedName name="a174601a">#REF!</definedName>
    <definedName name="a174651a" localSheetId="14">#REF!</definedName>
    <definedName name="a174651a" localSheetId="5">#REF!</definedName>
    <definedName name="a174651a">#REF!</definedName>
    <definedName name="a174701a" localSheetId="14">#REF!</definedName>
    <definedName name="a174701a" localSheetId="5">#REF!</definedName>
    <definedName name="a174701a">#REF!</definedName>
    <definedName name="a174751a" localSheetId="14">#REF!</definedName>
    <definedName name="a174751a" localSheetId="5">#REF!</definedName>
    <definedName name="a174751a">#REF!</definedName>
    <definedName name="a175101a" localSheetId="14">#REF!</definedName>
    <definedName name="a175101a" localSheetId="5">#REF!</definedName>
    <definedName name="a175101a">#REF!</definedName>
    <definedName name="a175151a" localSheetId="14">#REF!</definedName>
    <definedName name="a175151a" localSheetId="5">#REF!</definedName>
    <definedName name="a175151a">#REF!</definedName>
    <definedName name="a175201a" localSheetId="14">#REF!</definedName>
    <definedName name="a175201a" localSheetId="5">#REF!</definedName>
    <definedName name="a175201a">#REF!</definedName>
    <definedName name="a175251a" localSheetId="14">#REF!</definedName>
    <definedName name="a175251a" localSheetId="5">#REF!</definedName>
    <definedName name="a175251a">#REF!</definedName>
    <definedName name="a175301a" localSheetId="14">#REF!</definedName>
    <definedName name="a175301a" localSheetId="5">#REF!</definedName>
    <definedName name="a175301a">#REF!</definedName>
    <definedName name="a175351a" localSheetId="14">#REF!</definedName>
    <definedName name="a175351a" localSheetId="5">#REF!</definedName>
    <definedName name="a175351a">#REF!</definedName>
    <definedName name="a175501a" localSheetId="14">#REF!</definedName>
    <definedName name="a175501a" localSheetId="5">#REF!</definedName>
    <definedName name="a175501a">#REF!</definedName>
    <definedName name="a175551a" localSheetId="14">#REF!</definedName>
    <definedName name="a175551a" localSheetId="5">#REF!</definedName>
    <definedName name="a175551a">#REF!</definedName>
    <definedName name="a176001a" localSheetId="14">#REF!</definedName>
    <definedName name="a176001a" localSheetId="5">#REF!</definedName>
    <definedName name="a176001a">#REF!</definedName>
    <definedName name="a176051a" localSheetId="14">#REF!</definedName>
    <definedName name="a176051a" localSheetId="5">#REF!</definedName>
    <definedName name="a176051a">#REF!</definedName>
    <definedName name="a176501a" localSheetId="14">#REF!</definedName>
    <definedName name="a176501a" localSheetId="5">#REF!</definedName>
    <definedName name="a176501a">#REF!</definedName>
    <definedName name="a176551a" localSheetId="14">#REF!</definedName>
    <definedName name="a176551a" localSheetId="5">#REF!</definedName>
    <definedName name="a176551a">#REF!</definedName>
    <definedName name="a177001a" localSheetId="14">#REF!</definedName>
    <definedName name="a177001a" localSheetId="5">#REF!</definedName>
    <definedName name="a177001a">#REF!</definedName>
    <definedName name="a177051a" localSheetId="14">#REF!</definedName>
    <definedName name="a177051a" localSheetId="5">#REF!</definedName>
    <definedName name="a177051a">#REF!</definedName>
    <definedName name="a177501a" localSheetId="14">#REF!</definedName>
    <definedName name="a177501a" localSheetId="5">#REF!</definedName>
    <definedName name="a177501a">#REF!</definedName>
    <definedName name="a177551a" localSheetId="14">#REF!</definedName>
    <definedName name="a177551a" localSheetId="5">#REF!</definedName>
    <definedName name="a177551a">#REF!</definedName>
    <definedName name="a178001a" localSheetId="14">#REF!</definedName>
    <definedName name="a178001a" localSheetId="5">#REF!</definedName>
    <definedName name="a178001a">#REF!</definedName>
    <definedName name="a179001a" localSheetId="14">#REF!</definedName>
    <definedName name="a179001a" localSheetId="5">#REF!</definedName>
    <definedName name="a179001a">#REF!</definedName>
    <definedName name="a179002a" localSheetId="14">#REF!</definedName>
    <definedName name="a179002a" localSheetId="5">#REF!</definedName>
    <definedName name="a179002a">#REF!</definedName>
    <definedName name="a180001a" localSheetId="14">#REF!</definedName>
    <definedName name="a180001a" localSheetId="5">#REF!</definedName>
    <definedName name="a180001a">#REF!</definedName>
    <definedName name="a181001a" localSheetId="14">#REF!</definedName>
    <definedName name="a181001a" localSheetId="5">#REF!</definedName>
    <definedName name="a181001a">#REF!</definedName>
    <definedName name="a185001a" localSheetId="14">#REF!</definedName>
    <definedName name="a185001a" localSheetId="5">#REF!</definedName>
    <definedName name="a185001a">#REF!</definedName>
    <definedName name="a186001a" localSheetId="14">#REF!</definedName>
    <definedName name="a186001a" localSheetId="5">#REF!</definedName>
    <definedName name="a186001a">#REF!</definedName>
    <definedName name="a187001a" localSheetId="14">#REF!</definedName>
    <definedName name="a187001a" localSheetId="5">#REF!</definedName>
    <definedName name="a187001a">#REF!</definedName>
    <definedName name="a189001a" localSheetId="14">#REF!</definedName>
    <definedName name="a189001a" localSheetId="5">#REF!</definedName>
    <definedName name="a189001a">#REF!</definedName>
    <definedName name="a189101a" localSheetId="14">#REF!</definedName>
    <definedName name="a189101a" localSheetId="5">#REF!</definedName>
    <definedName name="a189101a">#REF!</definedName>
    <definedName name="a189201a" localSheetId="14">#REF!</definedName>
    <definedName name="a189201a" localSheetId="5">#REF!</definedName>
    <definedName name="a189201a">#REF!</definedName>
    <definedName name="a189301a" localSheetId="14">#REF!</definedName>
    <definedName name="a189301a" localSheetId="5">#REF!</definedName>
    <definedName name="a189301a">#REF!</definedName>
    <definedName name="a189401a" localSheetId="14">#REF!</definedName>
    <definedName name="a189401a" localSheetId="5">#REF!</definedName>
    <definedName name="a189401a">#REF!</definedName>
    <definedName name="a189451a" localSheetId="14">#REF!</definedName>
    <definedName name="a189451a" localSheetId="5">#REF!</definedName>
    <definedName name="a189451a">#REF!</definedName>
    <definedName name="a270200a" localSheetId="14">#REF!</definedName>
    <definedName name="a270200a" localSheetId="5">#REF!</definedName>
    <definedName name="a270200a">#REF!</definedName>
    <definedName name="a900100a" localSheetId="14">#REF!</definedName>
    <definedName name="a900100a" localSheetId="5">#REF!</definedName>
    <definedName name="a900100a">#REF!</definedName>
    <definedName name="a900200a" localSheetId="14">#REF!</definedName>
    <definedName name="a900200a" localSheetId="5">#REF!</definedName>
    <definedName name="a900200a">#REF!</definedName>
    <definedName name="a900300a" localSheetId="14">#REF!</definedName>
    <definedName name="a900300a" localSheetId="5">#REF!</definedName>
    <definedName name="a900300a">#REF!</definedName>
    <definedName name="a900400a" localSheetId="14">#REF!</definedName>
    <definedName name="a900400a" localSheetId="5">#REF!</definedName>
    <definedName name="a900400a">#REF!</definedName>
    <definedName name="a900500a" localSheetId="14">#REF!</definedName>
    <definedName name="a900500a" localSheetId="5">#REF!</definedName>
    <definedName name="a900500a">#REF!</definedName>
    <definedName name="ABR00" localSheetId="14">[3]Consultoria!#REF!</definedName>
    <definedName name="ABR00" localSheetId="5">[3]Consultoria!#REF!</definedName>
    <definedName name="ABR00">[3]Consultoria!#REF!</definedName>
    <definedName name="ABR00_3" localSheetId="14">[3]Consultoria!#REF!</definedName>
    <definedName name="ABR00_3" localSheetId="5">[3]Consultoria!#REF!</definedName>
    <definedName name="ABR00_3">[3]Consultoria!#REF!</definedName>
    <definedName name="ABR95_3" localSheetId="14">[3]Consultoria!#REF!</definedName>
    <definedName name="ABR95_3" localSheetId="5">[3]Consultoria!#REF!</definedName>
    <definedName name="ABR95_3">[3]Consultoria!#REF!</definedName>
    <definedName name="ABR96_3" localSheetId="14">[3]Consultoria!#REF!</definedName>
    <definedName name="ABR96_3" localSheetId="5">[3]Consultoria!#REF!</definedName>
    <definedName name="ABR96_3">[3]Consultoria!#REF!</definedName>
    <definedName name="ABR97_3" localSheetId="14">[3]Consultoria!#REF!</definedName>
    <definedName name="ABR97_3" localSheetId="5">[3]Consultoria!#REF!</definedName>
    <definedName name="ABR97_3">[3]Consultoria!#REF!</definedName>
    <definedName name="ABR98_3" localSheetId="14">[3]Consultoria!#REF!</definedName>
    <definedName name="ABR98_3" localSheetId="5">[3]Consultoria!#REF!</definedName>
    <definedName name="ABR98_3">[3]Consultoria!#REF!</definedName>
    <definedName name="ABR99_3" localSheetId="14">[3]Consultoria!#REF!</definedName>
    <definedName name="ABR99_3" localSheetId="5">[3]Consultoria!#REF!</definedName>
    <definedName name="ABR99_3">[3]Consultoria!#REF!</definedName>
    <definedName name="AD" localSheetId="5">#REF!</definedName>
    <definedName name="ADMINISTRATIVO" localSheetId="14">[11]PRECORC.XLS!#REF!</definedName>
    <definedName name="ADMINISTRATIVO" localSheetId="5">[11]PRECORC.XLS!#REF!</definedName>
    <definedName name="ADMINISTRATIVO">[11]PRECORC.XLS!#REF!</definedName>
    <definedName name="AEREA" localSheetId="14">[11]PRECORC.XLS!#REF!</definedName>
    <definedName name="AEREA" localSheetId="5">[11]PRECORC.XLS!#REF!</definedName>
    <definedName name="AEREA">[11]PRECORC.XLS!#REF!</definedName>
    <definedName name="AGO95_3" localSheetId="14">[3]Consultoria!#REF!</definedName>
    <definedName name="AGO95_3" localSheetId="5">[3]Consultoria!#REF!</definedName>
    <definedName name="AGO95_3">[3]Consultoria!#REF!</definedName>
    <definedName name="AGO96_3" localSheetId="14">[3]Consultoria!#REF!</definedName>
    <definedName name="AGO96_3" localSheetId="5">[3]Consultoria!#REF!</definedName>
    <definedName name="AGO96_3">[3]Consultoria!#REF!</definedName>
    <definedName name="AGO97_3" localSheetId="14">[3]Consultoria!#REF!</definedName>
    <definedName name="AGO97_3" localSheetId="5">[3]Consultoria!#REF!</definedName>
    <definedName name="AGO97_3">[3]Consultoria!#REF!</definedName>
    <definedName name="AGO98_3" localSheetId="14">[3]Consultoria!#REF!</definedName>
    <definedName name="AGO98_3" localSheetId="5">[3]Consultoria!#REF!</definedName>
    <definedName name="AGO98_3">[3]Consultoria!#REF!</definedName>
    <definedName name="AGO99_3" localSheetId="14">[3]Consultoria!#REF!</definedName>
    <definedName name="AGO99_3" localSheetId="5">[3]Consultoria!#REF!</definedName>
    <definedName name="AGO99_3">[3]Consultoria!#REF!</definedName>
    <definedName name="AGREGADO" localSheetId="14">#REF!</definedName>
    <definedName name="AGREGADO" localSheetId="5">#REF!</definedName>
    <definedName name="AGREGADO">#REF!</definedName>
    <definedName name="ALTA" localSheetId="14">'[12]PRO-08'!#REF!</definedName>
    <definedName name="ALTA" localSheetId="5">'[12]PRO-08'!#REF!</definedName>
    <definedName name="ALTA">'[12]PRO-08'!#REF!</definedName>
    <definedName name="am01m" localSheetId="14">#REF!</definedName>
    <definedName name="am01m" localSheetId="5">#REF!</definedName>
    <definedName name="am01m">#REF!</definedName>
    <definedName name="am01p" localSheetId="14">#REF!</definedName>
    <definedName name="am01p" localSheetId="5">#REF!</definedName>
    <definedName name="am01p">#REF!</definedName>
    <definedName name="am02m" localSheetId="14">#REF!</definedName>
    <definedName name="am02m" localSheetId="5">#REF!</definedName>
    <definedName name="am02m">#REF!</definedName>
    <definedName name="am02p" localSheetId="14">#REF!</definedName>
    <definedName name="am02p" localSheetId="5">#REF!</definedName>
    <definedName name="am02p">#REF!</definedName>
    <definedName name="am03m" localSheetId="14">#REF!</definedName>
    <definedName name="am03m" localSheetId="5">#REF!</definedName>
    <definedName name="am03m">#REF!</definedName>
    <definedName name="am03p" localSheetId="14">#REF!</definedName>
    <definedName name="am03p" localSheetId="5">#REF!</definedName>
    <definedName name="am03p">#REF!</definedName>
    <definedName name="am04m" localSheetId="14">#REF!</definedName>
    <definedName name="am04m" localSheetId="5">#REF!</definedName>
    <definedName name="am04m">#REF!</definedName>
    <definedName name="am04p" localSheetId="14">#REF!</definedName>
    <definedName name="am04p" localSheetId="5">#REF!</definedName>
    <definedName name="am04p">#REF!</definedName>
    <definedName name="am05m" localSheetId="14">#REF!</definedName>
    <definedName name="am05m" localSheetId="5">#REF!</definedName>
    <definedName name="am05m">#REF!</definedName>
    <definedName name="am05p" localSheetId="14">#REF!</definedName>
    <definedName name="am05p" localSheetId="5">#REF!</definedName>
    <definedName name="am05p">#REF!</definedName>
    <definedName name="am06m" localSheetId="14">#REF!</definedName>
    <definedName name="am06m" localSheetId="5">#REF!</definedName>
    <definedName name="am06m">#REF!</definedName>
    <definedName name="am06p" localSheetId="14">#REF!</definedName>
    <definedName name="am06p" localSheetId="5">#REF!</definedName>
    <definedName name="am06p">#REF!</definedName>
    <definedName name="am07m" localSheetId="14">#REF!</definedName>
    <definedName name="am07m" localSheetId="5">#REF!</definedName>
    <definedName name="am07m">#REF!</definedName>
    <definedName name="am07p" localSheetId="14">#REF!</definedName>
    <definedName name="am07p" localSheetId="5">#REF!</definedName>
    <definedName name="am07p">#REF!</definedName>
    <definedName name="am08m" localSheetId="14">#REF!</definedName>
    <definedName name="am08m" localSheetId="5">#REF!</definedName>
    <definedName name="am08m">#REF!</definedName>
    <definedName name="am08p" localSheetId="14">#REF!</definedName>
    <definedName name="am08p" localSheetId="5">#REF!</definedName>
    <definedName name="am08p">#REF!</definedName>
    <definedName name="am09m" localSheetId="14">#REF!</definedName>
    <definedName name="am09m" localSheetId="5">#REF!</definedName>
    <definedName name="am09m">#REF!</definedName>
    <definedName name="am09p" localSheetId="14">#REF!</definedName>
    <definedName name="am09p" localSheetId="5">#REF!</definedName>
    <definedName name="am09p">#REF!</definedName>
    <definedName name="am10m" localSheetId="14">#REF!</definedName>
    <definedName name="am10m" localSheetId="5">#REF!</definedName>
    <definedName name="am10m">#REF!</definedName>
    <definedName name="am10p" localSheetId="14">#REF!</definedName>
    <definedName name="am10p" localSheetId="5">#REF!</definedName>
    <definedName name="am10p">#REF!</definedName>
    <definedName name="am11m" localSheetId="14">#REF!</definedName>
    <definedName name="am11m" localSheetId="5">#REF!</definedName>
    <definedName name="am11m">#REF!</definedName>
    <definedName name="am11p" localSheetId="14">#REF!</definedName>
    <definedName name="am11p" localSheetId="5">#REF!</definedName>
    <definedName name="am11p">#REF!</definedName>
    <definedName name="am12m" localSheetId="14">#REF!</definedName>
    <definedName name="am12m" localSheetId="5">#REF!</definedName>
    <definedName name="am12m">#REF!</definedName>
    <definedName name="am12p" localSheetId="14">#REF!</definedName>
    <definedName name="am12p" localSheetId="5">#REF!</definedName>
    <definedName name="am12p">#REF!</definedName>
    <definedName name="am19m" localSheetId="14">#REF!</definedName>
    <definedName name="am19m" localSheetId="5">#REF!</definedName>
    <definedName name="am19m">#REF!</definedName>
    <definedName name="am19p" localSheetId="14">#REF!</definedName>
    <definedName name="am19p" localSheetId="5">#REF!</definedName>
    <definedName name="am19p">#REF!</definedName>
    <definedName name="am20m" localSheetId="14">#REF!</definedName>
    <definedName name="am20m" localSheetId="5">#REF!</definedName>
    <definedName name="am20m">#REF!</definedName>
    <definedName name="am20p" localSheetId="14">#REF!</definedName>
    <definedName name="am20p" localSheetId="5">#REF!</definedName>
    <definedName name="am20p">#REF!</definedName>
    <definedName name="am25m" localSheetId="14">#REF!</definedName>
    <definedName name="am25m" localSheetId="5">#REF!</definedName>
    <definedName name="am25m">#REF!</definedName>
    <definedName name="am25p" localSheetId="14">#REF!</definedName>
    <definedName name="am25p" localSheetId="5">#REF!</definedName>
    <definedName name="am25p">#REF!</definedName>
    <definedName name="am26m" localSheetId="14">#REF!</definedName>
    <definedName name="am26m" localSheetId="5">#REF!</definedName>
    <definedName name="am26m">#REF!</definedName>
    <definedName name="am26p" localSheetId="14">#REF!</definedName>
    <definedName name="am26p" localSheetId="5">#REF!</definedName>
    <definedName name="am26p">#REF!</definedName>
    <definedName name="am27m" localSheetId="14">#REF!</definedName>
    <definedName name="am27m" localSheetId="5">#REF!</definedName>
    <definedName name="am27m">#REF!</definedName>
    <definedName name="am27p" localSheetId="14">#REF!</definedName>
    <definedName name="am27p" localSheetId="5">#REF!</definedName>
    <definedName name="am27p">#REF!</definedName>
    <definedName name="am28m" localSheetId="14">#REF!</definedName>
    <definedName name="am28m" localSheetId="5">#REF!</definedName>
    <definedName name="am28m">#REF!</definedName>
    <definedName name="am28p" localSheetId="14">#REF!</definedName>
    <definedName name="am28p" localSheetId="5">#REF!</definedName>
    <definedName name="am28p">#REF!</definedName>
    <definedName name="am29m" localSheetId="14">#REF!</definedName>
    <definedName name="am29m" localSheetId="5">#REF!</definedName>
    <definedName name="am29m">#REF!</definedName>
    <definedName name="am29p" localSheetId="14">#REF!</definedName>
    <definedName name="am29p" localSheetId="5">#REF!</definedName>
    <definedName name="am29p">#REF!</definedName>
    <definedName name="am30m" localSheetId="14">#REF!</definedName>
    <definedName name="am30m" localSheetId="5">#REF!</definedName>
    <definedName name="am30m">#REF!</definedName>
    <definedName name="am30p" localSheetId="14">#REF!</definedName>
    <definedName name="am30p" localSheetId="5">#REF!</definedName>
    <definedName name="am30p">#REF!</definedName>
    <definedName name="am35m" localSheetId="14">#REF!</definedName>
    <definedName name="am35m" localSheetId="5">#REF!</definedName>
    <definedName name="am35m">#REF!</definedName>
    <definedName name="am35p" localSheetId="14">#REF!</definedName>
    <definedName name="am35p" localSheetId="5">#REF!</definedName>
    <definedName name="am35p">#REF!</definedName>
    <definedName name="am36m" localSheetId="14">#REF!</definedName>
    <definedName name="am36m" localSheetId="5">#REF!</definedName>
    <definedName name="am36m">#REF!</definedName>
    <definedName name="am36p" localSheetId="14">#REF!</definedName>
    <definedName name="am36p" localSheetId="5">#REF!</definedName>
    <definedName name="am36p">#REF!</definedName>
    <definedName name="am37m" localSheetId="14">#REF!</definedName>
    <definedName name="am37m" localSheetId="5">#REF!</definedName>
    <definedName name="am37m">#REF!</definedName>
    <definedName name="am37p" localSheetId="14">#REF!</definedName>
    <definedName name="am37p" localSheetId="5">#REF!</definedName>
    <definedName name="am37p">#REF!</definedName>
    <definedName name="area_base" localSheetId="14">#REF!</definedName>
    <definedName name="area_base" localSheetId="5">#REF!</definedName>
    <definedName name="area_base">#REF!</definedName>
    <definedName name="_xlnm.Extract" localSheetId="14">#REF!</definedName>
    <definedName name="_xlnm.Extract" localSheetId="5">#REF!</definedName>
    <definedName name="_xlnm.Extract">#REF!</definedName>
    <definedName name="_xlnm.Print_Area" localSheetId="21">'CPU VEICULOS'!$A$1:$D$91</definedName>
    <definedName name="_xlnm.Print_Area" localSheetId="14">'Cron. Físico-Finan (BRANCO)'!$A$1:$O$21</definedName>
    <definedName name="_xlnm.Print_Area" localSheetId="13">'Cronograma Físico-Financeiro'!$A$1:$O$14</definedName>
    <definedName name="_xlnm.Print_Area" localSheetId="22">'Diárias Codevasf'!$A$1:$G$13</definedName>
    <definedName name="_xlnm.Print_Area" localSheetId="19">'Memória de cálculo'!$B$1:$E$47</definedName>
    <definedName name="_xlnm.Print_Area" localSheetId="3">'PFS - Resumo Orçamento'!$A$1:$I$31</definedName>
    <definedName name="_xlnm.Print_Area" localSheetId="5">'PFS- I- Orçam Base'!$A$1:$L$52</definedName>
    <definedName name="_xlnm.Print_Area" localSheetId="7">'PFS_II Equipe'!$A$1:$J$30</definedName>
    <definedName name="_xlnm.Print_Area" localSheetId="8">'PFS_III Diarias'!$A$1:$R$33</definedName>
    <definedName name="_xlnm.Print_Area" localSheetId="11">'PFS_IV Desp Gerais'!$A$1:$I$27</definedName>
    <definedName name="_xlnm.Print_Area" localSheetId="10">'PFS_V_Det. Custos Adm'!$A$1:$F$45</definedName>
    <definedName name="_xlnm.Print_Area" localSheetId="9">'PFS_VI Despesas Fiscais'!$A$1:$G$51</definedName>
    <definedName name="_xlnm.Print_Area" localSheetId="12">'PFS_VII Det_ Enc_ Soc_'!$A$1:$I$54</definedName>
    <definedName name="_xlnm.Print_Area" localSheetId="2">'Resumo ATA'!$A$4:$L$36</definedName>
    <definedName name="_xlnm.Print_Area" localSheetId="18">'Tconsul Codevasf'!$B$1:$H$27</definedName>
    <definedName name="_xlnm.Print_Area" localSheetId="15">'Tconsul DNIT'!$A$1:$G$46</definedName>
    <definedName name="_xlnm.Print_Area">#REF!</definedName>
    <definedName name="Área_impressão_IM" localSheetId="14">#REF!</definedName>
    <definedName name="Área_impressão_IM" localSheetId="5">#REF!</definedName>
    <definedName name="Área_impressão_IM">#REF!</definedName>
    <definedName name="AREA_IMPRI" localSheetId="14">#REF!</definedName>
    <definedName name="AREA_IMPRI" localSheetId="5">#REF!</definedName>
    <definedName name="AREA_IMPRI">#REF!</definedName>
    <definedName name="area_sub_base" localSheetId="14">#REF!</definedName>
    <definedName name="area_sub_base" localSheetId="5">#REF!</definedName>
    <definedName name="area_sub_base">#REF!</definedName>
    <definedName name="AREC">[1]DADOS!$C$15</definedName>
    <definedName name="AREIA">[1]DADOS!$C$10</definedName>
    <definedName name="AREIACS">[1]DADOS!$C$11</definedName>
    <definedName name="areianpav">[13]OAC_NPAV!$N$2</definedName>
    <definedName name="ARL1C" localSheetId="14">[2]MB!#REF!</definedName>
    <definedName name="ARL1C" localSheetId="5">[2]MB!#REF!</definedName>
    <definedName name="ARL1C">[2]MB!#REF!</definedName>
    <definedName name="ARM1C" localSheetId="14">[2]MB!#REF!</definedName>
    <definedName name="ARM1C" localSheetId="5">[2]MB!#REF!</definedName>
    <definedName name="ARM1C">[2]MB!#REF!</definedName>
    <definedName name="AS" localSheetId="5">#REF!</definedName>
    <definedName name="ASE" localSheetId="5">#REF!</definedName>
    <definedName name="ASS" localSheetId="5">#REF!</definedName>
    <definedName name="AUTOMOVEL" localSheetId="14">#REF!</definedName>
    <definedName name="AUTOMOVEL" localSheetId="5">#REF!</definedName>
    <definedName name="AUTOMOVEL">#REF!</definedName>
    <definedName name="aux" localSheetId="14">#REF!</definedName>
    <definedName name="aux" localSheetId="5">#REF!</definedName>
    <definedName name="aux">#REF!</definedName>
    <definedName name="AUXILIAR" localSheetId="14">[11]PRECORC.XLS!#REF!</definedName>
    <definedName name="AUXILIAR" localSheetId="5">[11]PRECORC.XLS!#REF!</definedName>
    <definedName name="AUXILIAR">[11]PRECORC.XLS!#REF!</definedName>
    <definedName name="azul" localSheetId="14">#REF!</definedName>
    <definedName name="azul" localSheetId="5">#REF!</definedName>
    <definedName name="azul">#REF!</definedName>
    <definedName name="AZULSINAL" localSheetId="14">#REF!</definedName>
    <definedName name="AZULSINAL" localSheetId="5">#REF!</definedName>
    <definedName name="AZULSINAL">#REF!</definedName>
    <definedName name="base" localSheetId="14">[3]Consultoria!#REF!</definedName>
    <definedName name="base" localSheetId="5">[3]Consultoria!#REF!</definedName>
    <definedName name="base">[3]Consultoria!#REF!</definedName>
    <definedName name="base_3" localSheetId="14">[3]Consultoria!#REF!</definedName>
    <definedName name="base_3" localSheetId="5">[3]Consultoria!#REF!</definedName>
    <definedName name="base_3">[3]Consultoria!#REF!</definedName>
    <definedName name="BDI" localSheetId="14">#REF!</definedName>
    <definedName name="BDI" localSheetId="5">#REF!</definedName>
    <definedName name="BDI">#REF!</definedName>
    <definedName name="BETUME" localSheetId="14">[11]PRECORC.XLS!#REF!</definedName>
    <definedName name="BETUME" localSheetId="5">[11]PRECORC.XLS!#REF!</definedName>
    <definedName name="BETUME">[11]PRECORC.XLS!#REF!</definedName>
    <definedName name="BRITA">[1]DADOS!$C$12</definedName>
    <definedName name="britanpav">[13]OAC_NPAV!$N$3</definedName>
    <definedName name="BuiltIn_Print_Titles" localSheetId="14">#REF!</definedName>
    <definedName name="BuiltIn_Print_Titles" localSheetId="5">#REF!</definedName>
    <definedName name="BuiltIn_Print_Titles">#REF!</definedName>
    <definedName name="CAB_ATERRO" localSheetId="14">#REF!</definedName>
    <definedName name="CAB_ATERRO" localSheetId="5">#REF!</definedName>
    <definedName name="CAB_ATERRO">#REF!</definedName>
    <definedName name="cab_cortes" localSheetId="14">#REF!</definedName>
    <definedName name="cab_cortes" localSheetId="5">#REF!</definedName>
    <definedName name="cab_cortes">#REF!</definedName>
    <definedName name="cab_dmt" localSheetId="14">#REF!</definedName>
    <definedName name="cab_dmt" localSheetId="5">#REF!</definedName>
    <definedName name="cab_dmt">#REF!</definedName>
    <definedName name="cab_limpeza" localSheetId="14">#REF!</definedName>
    <definedName name="cab_limpeza" localSheetId="5">#REF!</definedName>
    <definedName name="cab_limpeza">#REF!</definedName>
    <definedName name="CAB_PLANO" localSheetId="14">#REF!</definedName>
    <definedName name="CAB_PLANO" localSheetId="5">#REF!</definedName>
    <definedName name="CAB_PLANO">#REF!</definedName>
    <definedName name="cab_pmf" localSheetId="14">#REF!</definedName>
    <definedName name="cab_pmf" localSheetId="5">#REF!</definedName>
    <definedName name="cab_pmf">#REF!</definedName>
    <definedName name="CABEÇA" localSheetId="14">#REF!</definedName>
    <definedName name="CABEÇA" localSheetId="5">#REF!</definedName>
    <definedName name="CABEÇA">#REF!</definedName>
    <definedName name="cabmeio" localSheetId="14">#REF!</definedName>
    <definedName name="cabmeio" localSheetId="5">#REF!</definedName>
    <definedName name="cabmeio">#REF!</definedName>
    <definedName name="CAIB">[1]DADOS!$C$19</definedName>
    <definedName name="caixa">'[14]RESUMO-DVOP'!$C$36</definedName>
    <definedName name="CAL">[1]DADOS!$C$24</definedName>
    <definedName name="cap">[14]RELATÓRIO!$U$31</definedName>
    <definedName name="CAP_20" localSheetId="14">#REF!</definedName>
    <definedName name="CAP_20" localSheetId="5">#REF!</definedName>
    <definedName name="CAP_20">#REF!</definedName>
    <definedName name="CBUQ" localSheetId="14">#REF!</definedName>
    <definedName name="CBUQ" localSheetId="5">#REF!</definedName>
    <definedName name="CBUQ">#REF!</definedName>
    <definedName name="CCARR" localSheetId="14">[2]SERVIÇOS!#REF!</definedName>
    <definedName name="CCARR" localSheetId="5">[2]SERVIÇOS!#REF!</definedName>
    <definedName name="CCARR">[2]SERVIÇOS!#REF!</definedName>
    <definedName name="CDF" localSheetId="14">[2]SERVIÇOS!#REF!</definedName>
    <definedName name="CDF" localSheetId="5">[2]SERVIÇOS!#REF!</definedName>
    <definedName name="CDF">[2]SERVIÇOS!#REF!</definedName>
    <definedName name="CDP" localSheetId="14">[2]SERVIÇOS!#REF!</definedName>
    <definedName name="CDP" localSheetId="5">[2]SERVIÇOS!#REF!</definedName>
    <definedName name="CDP">[2]SERVIÇOS!#REF!</definedName>
    <definedName name="CIM">[1]DADOS!$C$14</definedName>
    <definedName name="Cimento" localSheetId="14">#REF!</definedName>
    <definedName name="Cimento" localSheetId="5">#REF!</definedName>
    <definedName name="Cimento">#REF!</definedName>
    <definedName name="cimnpav">[13]OAC_NPAV!$N$5</definedName>
    <definedName name="cimpav">[13]OAC_PAV!$N$5</definedName>
    <definedName name="çl" localSheetId="14">#REF!</definedName>
    <definedName name="çl" localSheetId="5">#REF!</definedName>
    <definedName name="çl">#REF!</definedName>
    <definedName name="CM_30" localSheetId="14">#REF!</definedName>
    <definedName name="CM_30" localSheetId="5">#REF!</definedName>
    <definedName name="CM_30">#REF!</definedName>
    <definedName name="COD" localSheetId="14">#REF!</definedName>
    <definedName name="COD" localSheetId="5">#REF!</definedName>
    <definedName name="COD">#REF!</definedName>
    <definedName name="Colchão" localSheetId="14">#REF!</definedName>
    <definedName name="Colchão" localSheetId="5">#REF!</definedName>
    <definedName name="Colchão">#REF!</definedName>
    <definedName name="CONCRETO" localSheetId="14">[11]PRECORC.XLS!#REF!</definedName>
    <definedName name="CONCRETO" localSheetId="5">[11]PRECORC.XLS!#REF!</definedName>
    <definedName name="CONCRETO">[11]PRECORC.XLS!#REF!</definedName>
    <definedName name="COPPASTA" localSheetId="5">#REF!</definedName>
    <definedName name="COPPATS" localSheetId="5">#REF!</definedName>
    <definedName name="cp.100">'[15]Compactação 100% PN'!$J$499</definedName>
    <definedName name="cp.95">'[15]Compactação 95% PN'!$J$477</definedName>
    <definedName name="_xlnm.Criteria" localSheetId="14">#REF!</definedName>
    <definedName name="_xlnm.Criteria" localSheetId="5">#REF!</definedName>
    <definedName name="_xlnm.Criteria">#REF!</definedName>
    <definedName name="crono">'[16]Orç. Total'!$F$9</definedName>
    <definedName name="cs" localSheetId="14">[2]SERVIÇOS!#REF!</definedName>
    <definedName name="cs" localSheetId="5">[2]SERVIÇOS!#REF!</definedName>
    <definedName name="cs">[2]SERVIÇOS!#REF!</definedName>
    <definedName name="CSA" localSheetId="14">[17]SERVIÇOS!#REF!</definedName>
    <definedName name="CSA" localSheetId="5">[17]SERVIÇOS!#REF!</definedName>
    <definedName name="CSA">[17]SERVIÇOS!#REF!</definedName>
    <definedName name="CST" localSheetId="14">[2]SERVIÇOS!#REF!</definedName>
    <definedName name="CST" localSheetId="5">[2]SERVIÇOS!#REF!</definedName>
    <definedName name="CST">[2]SERVIÇOS!#REF!</definedName>
    <definedName name="cx.01" localSheetId="14">[18]Aterro!#REF!</definedName>
    <definedName name="cx.01" localSheetId="5">[18]Aterro!#REF!</definedName>
    <definedName name="cx.01">[18]Aterro!#REF!</definedName>
    <definedName name="cx_coletora" localSheetId="14">#REF!</definedName>
    <definedName name="cx_coletora" localSheetId="5">#REF!</definedName>
    <definedName name="cx_coletora">#REF!</definedName>
    <definedName name="d" localSheetId="14">#REF!</definedName>
    <definedName name="d" localSheetId="5">#REF!</definedName>
    <definedName name="d">#REF!</definedName>
    <definedName name="d.1000" localSheetId="14">#REF!</definedName>
    <definedName name="d.1000" localSheetId="5">#REF!</definedName>
    <definedName name="d.1000">#REF!</definedName>
    <definedName name="d.1200" localSheetId="14">#REF!</definedName>
    <definedName name="d.1200" localSheetId="5">#REF!</definedName>
    <definedName name="d.1200">#REF!</definedName>
    <definedName name="d.200" localSheetId="14">#REF!</definedName>
    <definedName name="d.200" localSheetId="5">#REF!</definedName>
    <definedName name="d.200">#REF!</definedName>
    <definedName name="d.400" localSheetId="14">#REF!</definedName>
    <definedName name="d.400" localSheetId="5">#REF!</definedName>
    <definedName name="d.400">#REF!</definedName>
    <definedName name="d.50" localSheetId="14">#REF!</definedName>
    <definedName name="d.50" localSheetId="5">#REF!</definedName>
    <definedName name="d.50">#REF!</definedName>
    <definedName name="d.600" localSheetId="14">#REF!</definedName>
    <definedName name="d.600" localSheetId="5">#REF!</definedName>
    <definedName name="d.600">#REF!</definedName>
    <definedName name="d.800" localSheetId="14">#REF!</definedName>
    <definedName name="d.800" localSheetId="5">#REF!</definedName>
    <definedName name="d.800">#REF!</definedName>
    <definedName name="d_4" localSheetId="5">#REF!</definedName>
    <definedName name="DADOS" localSheetId="14">[11]PRECORC.XLS!#REF!</definedName>
    <definedName name="DADOS" localSheetId="5">[11]PRECORC.XLS!#REF!</definedName>
    <definedName name="DADOS">[11]PRECORC.XLS!#REF!</definedName>
    <definedName name="dasd" localSheetId="14">#REF!</definedName>
    <definedName name="dasd" localSheetId="5">#REF!</definedName>
    <definedName name="dasd">#REF!</definedName>
    <definedName name="dasd_4" localSheetId="5">#REF!</definedName>
    <definedName name="dasd_6" localSheetId="5">#REF!</definedName>
    <definedName name="Data">'[19]Desmat 0,15'!$C$4</definedName>
    <definedName name="Data_Final" localSheetId="14">#REF!</definedName>
    <definedName name="Data_Final" localSheetId="5">#REF!</definedName>
    <definedName name="Data_Final">#REF!</definedName>
    <definedName name="Data_Início" localSheetId="14">#REF!</definedName>
    <definedName name="Data_Início" localSheetId="5">#REF!</definedName>
    <definedName name="Data_Início">#REF!</definedName>
    <definedName name="Database" localSheetId="14">#REF!</definedName>
    <definedName name="Database" localSheetId="5">#REF!</definedName>
    <definedName name="Database">#REF!</definedName>
    <definedName name="ddlc" localSheetId="14">#REF!</definedName>
    <definedName name="ddlc" localSheetId="5">#REF!</definedName>
    <definedName name="ddlc">#REF!</definedName>
    <definedName name="defensas" localSheetId="14">#REF!</definedName>
    <definedName name="defensas" localSheetId="5">#REF!</definedName>
    <definedName name="defensas">#REF!</definedName>
    <definedName name="densidade_cap" localSheetId="14">#REF!</definedName>
    <definedName name="densidade_cap" localSheetId="5">#REF!</definedName>
    <definedName name="densidade_cap">#REF!</definedName>
    <definedName name="descida1" localSheetId="14">#REF!</definedName>
    <definedName name="descida1" localSheetId="5">#REF!</definedName>
    <definedName name="descida1">#REF!</definedName>
    <definedName name="descida2" localSheetId="14">#REF!</definedName>
    <definedName name="descida2" localSheetId="5">#REF!</definedName>
    <definedName name="descida2">#REF!</definedName>
    <definedName name="DESM">[1]DADOS!$C$22</definedName>
    <definedName name="DEZ94_3" localSheetId="14">[3]Consultoria!#REF!</definedName>
    <definedName name="DEZ94_3" localSheetId="5">[3]Consultoria!#REF!</definedName>
    <definedName name="DEZ94_3">[3]Consultoria!#REF!</definedName>
    <definedName name="DEZ95_3" localSheetId="14">[3]Consultoria!#REF!</definedName>
    <definedName name="DEZ95_3" localSheetId="5">[3]Consultoria!#REF!</definedName>
    <definedName name="DEZ95_3">[3]Consultoria!#REF!</definedName>
    <definedName name="DEZ96_3" localSheetId="14">[3]Consultoria!#REF!</definedName>
    <definedName name="DEZ96_3" localSheetId="5">[3]Consultoria!#REF!</definedName>
    <definedName name="DEZ96_3">[3]Consultoria!#REF!</definedName>
    <definedName name="DEZ97_3" localSheetId="14">[3]Consultoria!#REF!</definedName>
    <definedName name="DEZ97_3" localSheetId="5">[3]Consultoria!#REF!</definedName>
    <definedName name="DEZ97_3">[3]Consultoria!#REF!</definedName>
    <definedName name="DEZ98_3" localSheetId="14">[3]Consultoria!#REF!</definedName>
    <definedName name="DEZ98_3" localSheetId="5">[3]Consultoria!#REF!</definedName>
    <definedName name="DEZ98_3">[3]Consultoria!#REF!</definedName>
    <definedName name="DEZ99_3" localSheetId="14">[3]Consultoria!#REF!</definedName>
    <definedName name="DEZ99_3" localSheetId="5">[3]Consultoria!#REF!</definedName>
    <definedName name="DEZ99_3">[3]Consultoria!#REF!</definedName>
    <definedName name="DGA" localSheetId="14">'[12]PRO-08'!#REF!</definedName>
    <definedName name="DGA" localSheetId="5">'[12]PRO-08'!#REF!</definedName>
    <definedName name="DGA">'[12]PRO-08'!#REF!</definedName>
    <definedName name="DIA">[2]INVENTÁRIO!$B$9</definedName>
    <definedName name="diária" localSheetId="14">[11]PRECORC.XLS!#REF!</definedName>
    <definedName name="diária" localSheetId="5">[11]PRECORC.XLS!#REF!</definedName>
    <definedName name="diária">[11]PRECORC.XLS!#REF!</definedName>
    <definedName name="DIARIAS" localSheetId="14">[11]PRECORC.XLS!#REF!</definedName>
    <definedName name="DIARIAS" localSheetId="5">[11]PRECORC.XLS!#REF!</definedName>
    <definedName name="DIARIAS">[11]PRECORC.XLS!#REF!</definedName>
    <definedName name="DMT_0_50" localSheetId="14">#REF!</definedName>
    <definedName name="DMT_0_50" localSheetId="5">#REF!</definedName>
    <definedName name="DMT_0_50">#REF!</definedName>
    <definedName name="dmt_1000" localSheetId="14">#REF!</definedName>
    <definedName name="dmt_1000" localSheetId="5">#REF!</definedName>
    <definedName name="dmt_1000">#REF!</definedName>
    <definedName name="dmt_1200" localSheetId="14">#REF!</definedName>
    <definedName name="dmt_1200" localSheetId="5">#REF!</definedName>
    <definedName name="dmt_1200">#REF!</definedName>
    <definedName name="dmt_1400" localSheetId="14">#REF!</definedName>
    <definedName name="dmt_1400" localSheetId="5">#REF!</definedName>
    <definedName name="dmt_1400">#REF!</definedName>
    <definedName name="dmt_200" localSheetId="14">#REF!</definedName>
    <definedName name="dmt_200" localSheetId="5">#REF!</definedName>
    <definedName name="dmt_200">#REF!</definedName>
    <definedName name="DMT_200_400" localSheetId="14">#REF!</definedName>
    <definedName name="DMT_200_400" localSheetId="5">#REF!</definedName>
    <definedName name="DMT_200_400">#REF!</definedName>
    <definedName name="dmt_400" localSheetId="14">#REF!</definedName>
    <definedName name="dmt_400" localSheetId="5">#REF!</definedName>
    <definedName name="dmt_400">#REF!</definedName>
    <definedName name="DMT_400_600" localSheetId="14">#REF!</definedName>
    <definedName name="DMT_400_600" localSheetId="5">#REF!</definedName>
    <definedName name="DMT_400_600">#REF!</definedName>
    <definedName name="dmt_50" localSheetId="14">#REF!</definedName>
    <definedName name="dmt_50" localSheetId="5">#REF!</definedName>
    <definedName name="dmt_50">#REF!</definedName>
    <definedName name="DMT_50_200" localSheetId="14">#REF!</definedName>
    <definedName name="DMT_50_200" localSheetId="5">#REF!</definedName>
    <definedName name="DMT_50_200">#REF!</definedName>
    <definedName name="dmt_600" localSheetId="14">#REF!</definedName>
    <definedName name="dmt_600" localSheetId="5">#REF!</definedName>
    <definedName name="dmt_600">#REF!</definedName>
    <definedName name="dmt_800" localSheetId="14">#REF!</definedName>
    <definedName name="dmt_800" localSheetId="5">#REF!</definedName>
    <definedName name="dmt_800">#REF!</definedName>
    <definedName name="DMT_CM30_NP">'[20]Quadro DMT'!$H$12</definedName>
    <definedName name="DMT_CM30_P">'[20]Quadro DMT'!$I$12</definedName>
    <definedName name="DMT_RR2C_NP">'[20]Quadro DMT'!$H$14</definedName>
    <definedName name="DMT_RR2C_P">'[20]Quadro DMT'!$I$14</definedName>
    <definedName name="DRE" localSheetId="14">#REF!</definedName>
    <definedName name="DRE" localSheetId="5">#REF!</definedName>
    <definedName name="DRE">#REF!</definedName>
    <definedName name="DRENA" localSheetId="14">#REF!</definedName>
    <definedName name="DRENA" localSheetId="5">#REF!</definedName>
    <definedName name="DRENA">#REF!</definedName>
    <definedName name="Drena2" localSheetId="14">#REF!</definedName>
    <definedName name="Drena2" localSheetId="5">#REF!</definedName>
    <definedName name="Drena2">#REF!</definedName>
    <definedName name="DRFF" localSheetId="5">#REF!</definedName>
    <definedName name="DRGR" localSheetId="5">#REF!</definedName>
    <definedName name="DRI" localSheetId="14">#REF!</definedName>
    <definedName name="DRI" localSheetId="5">#REF!</definedName>
    <definedName name="DRI">#REF!</definedName>
    <definedName name="DRI_4" localSheetId="5">#REF!</definedName>
    <definedName name="DRI_6" localSheetId="5">#REF!</definedName>
    <definedName name="dsad" localSheetId="14">#REF!</definedName>
    <definedName name="dsad" localSheetId="5">#REF!</definedName>
    <definedName name="dsad">#REF!</definedName>
    <definedName name="dsad_4" localSheetId="5">#REF!</definedName>
    <definedName name="dsad_6" localSheetId="5">#REF!</definedName>
    <definedName name="e001e" localSheetId="14">#REF!</definedName>
    <definedName name="e001e" localSheetId="5">#REF!</definedName>
    <definedName name="e001e">#REF!</definedName>
    <definedName name="e001i" localSheetId="14">#REF!</definedName>
    <definedName name="e001i" localSheetId="5">#REF!</definedName>
    <definedName name="e001i">#REF!</definedName>
    <definedName name="e001p" localSheetId="14">#REF!</definedName>
    <definedName name="e001p" localSheetId="5">#REF!</definedName>
    <definedName name="e001p">#REF!</definedName>
    <definedName name="e002e" localSheetId="14">#REF!</definedName>
    <definedName name="e002e" localSheetId="5">#REF!</definedName>
    <definedName name="e002e">#REF!</definedName>
    <definedName name="e002i" localSheetId="14">#REF!</definedName>
    <definedName name="e002i" localSheetId="5">#REF!</definedName>
    <definedName name="e002i">#REF!</definedName>
    <definedName name="e002p" localSheetId="14">#REF!</definedName>
    <definedName name="e002p" localSheetId="5">#REF!</definedName>
    <definedName name="e002p">#REF!</definedName>
    <definedName name="e003e" localSheetId="14">#REF!</definedName>
    <definedName name="e003e" localSheetId="5">#REF!</definedName>
    <definedName name="e003e">#REF!</definedName>
    <definedName name="e003i" localSheetId="14">#REF!</definedName>
    <definedName name="e003i" localSheetId="5">#REF!</definedName>
    <definedName name="e003i">#REF!</definedName>
    <definedName name="e003p" localSheetId="14">#REF!</definedName>
    <definedName name="e003p" localSheetId="5">#REF!</definedName>
    <definedName name="e003p">#REF!</definedName>
    <definedName name="e005e" localSheetId="14">#REF!</definedName>
    <definedName name="e005e" localSheetId="5">#REF!</definedName>
    <definedName name="e005e">#REF!</definedName>
    <definedName name="e005i" localSheetId="14">#REF!</definedName>
    <definedName name="e005i" localSheetId="5">#REF!</definedName>
    <definedName name="e005i">#REF!</definedName>
    <definedName name="e005p" localSheetId="14">#REF!</definedName>
    <definedName name="e005p" localSheetId="5">#REF!</definedName>
    <definedName name="e005p">#REF!</definedName>
    <definedName name="e006e" localSheetId="14">#REF!</definedName>
    <definedName name="e006e" localSheetId="5">#REF!</definedName>
    <definedName name="e006e">#REF!</definedName>
    <definedName name="e006i" localSheetId="14">#REF!</definedName>
    <definedName name="e006i" localSheetId="5">#REF!</definedName>
    <definedName name="e006i">#REF!</definedName>
    <definedName name="e006p" localSheetId="14">#REF!</definedName>
    <definedName name="e006p" localSheetId="5">#REF!</definedName>
    <definedName name="e006p">#REF!</definedName>
    <definedName name="e007e" localSheetId="14">#REF!</definedName>
    <definedName name="e007e" localSheetId="5">#REF!</definedName>
    <definedName name="e007e">#REF!</definedName>
    <definedName name="e007i" localSheetId="14">#REF!</definedName>
    <definedName name="e007i" localSheetId="5">#REF!</definedName>
    <definedName name="e007i">#REF!</definedName>
    <definedName name="e007p" localSheetId="14">#REF!</definedName>
    <definedName name="e007p" localSheetId="5">#REF!</definedName>
    <definedName name="e007p">#REF!</definedName>
    <definedName name="e009e" localSheetId="14">#REF!</definedName>
    <definedName name="e009e" localSheetId="5">#REF!</definedName>
    <definedName name="e009e">#REF!</definedName>
    <definedName name="e009i" localSheetId="14">#REF!</definedName>
    <definedName name="e009i" localSheetId="5">#REF!</definedName>
    <definedName name="e009i">#REF!</definedName>
    <definedName name="e009p" localSheetId="14">#REF!</definedName>
    <definedName name="e009p" localSheetId="5">#REF!</definedName>
    <definedName name="e009p">#REF!</definedName>
    <definedName name="e010e" localSheetId="14">#REF!</definedName>
    <definedName name="e010e" localSheetId="5">#REF!</definedName>
    <definedName name="e010e">#REF!</definedName>
    <definedName name="e010i" localSheetId="14">#REF!</definedName>
    <definedName name="e010i" localSheetId="5">#REF!</definedName>
    <definedName name="e010i">#REF!</definedName>
    <definedName name="e010p" localSheetId="14">#REF!</definedName>
    <definedName name="e010p" localSheetId="5">#REF!</definedName>
    <definedName name="e010p">#REF!</definedName>
    <definedName name="e011e" localSheetId="14">#REF!</definedName>
    <definedName name="e011e" localSheetId="5">#REF!</definedName>
    <definedName name="e011e">#REF!</definedName>
    <definedName name="e011i" localSheetId="14">#REF!</definedName>
    <definedName name="e011i" localSheetId="5">#REF!</definedName>
    <definedName name="e011i">#REF!</definedName>
    <definedName name="e011p" localSheetId="14">#REF!</definedName>
    <definedName name="e011p" localSheetId="5">#REF!</definedName>
    <definedName name="e011p">#REF!</definedName>
    <definedName name="e013e" localSheetId="14">#REF!</definedName>
    <definedName name="e013e" localSheetId="5">#REF!</definedName>
    <definedName name="e013e">#REF!</definedName>
    <definedName name="e013i" localSheetId="14">#REF!</definedName>
    <definedName name="e013i" localSheetId="5">#REF!</definedName>
    <definedName name="e013i">#REF!</definedName>
    <definedName name="e013p" localSheetId="14">#REF!</definedName>
    <definedName name="e013p" localSheetId="5">#REF!</definedName>
    <definedName name="e013p">#REF!</definedName>
    <definedName name="e014e" localSheetId="14">#REF!</definedName>
    <definedName name="e014e" localSheetId="5">#REF!</definedName>
    <definedName name="e014e">#REF!</definedName>
    <definedName name="e014i" localSheetId="14">#REF!</definedName>
    <definedName name="e014i" localSheetId="5">#REF!</definedName>
    <definedName name="e014i">#REF!</definedName>
    <definedName name="e014p" localSheetId="14">#REF!</definedName>
    <definedName name="e014p" localSheetId="5">#REF!</definedName>
    <definedName name="e014p">#REF!</definedName>
    <definedName name="e015e" localSheetId="14">#REF!</definedName>
    <definedName name="e015e" localSheetId="5">#REF!</definedName>
    <definedName name="e015e">#REF!</definedName>
    <definedName name="e015i" localSheetId="14">#REF!</definedName>
    <definedName name="e015i" localSheetId="5">#REF!</definedName>
    <definedName name="e015i">#REF!</definedName>
    <definedName name="e015p" localSheetId="14">#REF!</definedName>
    <definedName name="e015p" localSheetId="5">#REF!</definedName>
    <definedName name="e015p">#REF!</definedName>
    <definedName name="e016e" localSheetId="14">#REF!</definedName>
    <definedName name="e016e" localSheetId="5">#REF!</definedName>
    <definedName name="e016e">#REF!</definedName>
    <definedName name="e016i" localSheetId="14">#REF!</definedName>
    <definedName name="e016i" localSheetId="5">#REF!</definedName>
    <definedName name="e016i">#REF!</definedName>
    <definedName name="e016p" localSheetId="14">#REF!</definedName>
    <definedName name="e016p" localSheetId="5">#REF!</definedName>
    <definedName name="e016p">#REF!</definedName>
    <definedName name="e055e" localSheetId="14">#REF!</definedName>
    <definedName name="e055e" localSheetId="5">#REF!</definedName>
    <definedName name="e055e">#REF!</definedName>
    <definedName name="e055i" localSheetId="14">#REF!</definedName>
    <definedName name="e055i" localSheetId="5">#REF!</definedName>
    <definedName name="e055i">#REF!</definedName>
    <definedName name="e055p" localSheetId="14">#REF!</definedName>
    <definedName name="e055p" localSheetId="5">#REF!</definedName>
    <definedName name="e055p">#REF!</definedName>
    <definedName name="e056e" localSheetId="14">#REF!</definedName>
    <definedName name="e056e" localSheetId="5">#REF!</definedName>
    <definedName name="e056e">#REF!</definedName>
    <definedName name="e056i" localSheetId="14">#REF!</definedName>
    <definedName name="e056i" localSheetId="5">#REF!</definedName>
    <definedName name="e056i">#REF!</definedName>
    <definedName name="e056p" localSheetId="14">#REF!</definedName>
    <definedName name="e056p" localSheetId="5">#REF!</definedName>
    <definedName name="e056p">#REF!</definedName>
    <definedName name="e062e" localSheetId="14">#REF!</definedName>
    <definedName name="e062e" localSheetId="5">#REF!</definedName>
    <definedName name="e062e">#REF!</definedName>
    <definedName name="e062i" localSheetId="14">#REF!</definedName>
    <definedName name="e062i" localSheetId="5">#REF!</definedName>
    <definedName name="e062i">#REF!</definedName>
    <definedName name="e062p" localSheetId="14">#REF!</definedName>
    <definedName name="e062p" localSheetId="5">#REF!</definedName>
    <definedName name="e062p">#REF!</definedName>
    <definedName name="e063e" localSheetId="14">#REF!</definedName>
    <definedName name="e063e" localSheetId="5">#REF!</definedName>
    <definedName name="e063e">#REF!</definedName>
    <definedName name="e063i" localSheetId="14">#REF!</definedName>
    <definedName name="e063i" localSheetId="5">#REF!</definedName>
    <definedName name="e063i">#REF!</definedName>
    <definedName name="e063p" localSheetId="14">#REF!</definedName>
    <definedName name="e063p" localSheetId="5">#REF!</definedName>
    <definedName name="e063p">#REF!</definedName>
    <definedName name="e065e" localSheetId="14">#REF!</definedName>
    <definedName name="e065e" localSheetId="5">#REF!</definedName>
    <definedName name="e065e">#REF!</definedName>
    <definedName name="e065i" localSheetId="14">#REF!</definedName>
    <definedName name="e065i" localSheetId="5">#REF!</definedName>
    <definedName name="e065i">#REF!</definedName>
    <definedName name="e065p" localSheetId="14">#REF!</definedName>
    <definedName name="e065p" localSheetId="5">#REF!</definedName>
    <definedName name="e065p">#REF!</definedName>
    <definedName name="e066e" localSheetId="14">#REF!</definedName>
    <definedName name="e066e" localSheetId="5">#REF!</definedName>
    <definedName name="e066e">#REF!</definedName>
    <definedName name="e066i" localSheetId="14">#REF!</definedName>
    <definedName name="e066i" localSheetId="5">#REF!</definedName>
    <definedName name="e066i">#REF!</definedName>
    <definedName name="e066p" localSheetId="14">#REF!</definedName>
    <definedName name="e066p" localSheetId="5">#REF!</definedName>
    <definedName name="e066p">#REF!</definedName>
    <definedName name="e101e" localSheetId="14">#REF!</definedName>
    <definedName name="e101e" localSheetId="5">#REF!</definedName>
    <definedName name="e101e">#REF!</definedName>
    <definedName name="e101i" localSheetId="14">#REF!</definedName>
    <definedName name="e101i" localSheetId="5">#REF!</definedName>
    <definedName name="e101i">#REF!</definedName>
    <definedName name="e101p" localSheetId="14">#REF!</definedName>
    <definedName name="e101p" localSheetId="5">#REF!</definedName>
    <definedName name="e101p">#REF!</definedName>
    <definedName name="e102e" localSheetId="14">#REF!</definedName>
    <definedName name="e102e" localSheetId="5">#REF!</definedName>
    <definedName name="e102e">#REF!</definedName>
    <definedName name="e102i" localSheetId="14">#REF!</definedName>
    <definedName name="e102i" localSheetId="5">#REF!</definedName>
    <definedName name="e102i">#REF!</definedName>
    <definedName name="e102p" localSheetId="14">#REF!</definedName>
    <definedName name="e102p" localSheetId="5">#REF!</definedName>
    <definedName name="e102p">#REF!</definedName>
    <definedName name="e103e" localSheetId="14">#REF!</definedName>
    <definedName name="e103e" localSheetId="5">#REF!</definedName>
    <definedName name="e103e">#REF!</definedName>
    <definedName name="e103i" localSheetId="14">#REF!</definedName>
    <definedName name="e103i" localSheetId="5">#REF!</definedName>
    <definedName name="e103i">#REF!</definedName>
    <definedName name="e103p" localSheetId="14">#REF!</definedName>
    <definedName name="e103p" localSheetId="5">#REF!</definedName>
    <definedName name="e103p">#REF!</definedName>
    <definedName name="e104e" localSheetId="14">#REF!</definedName>
    <definedName name="e104e" localSheetId="5">#REF!</definedName>
    <definedName name="e104e">#REF!</definedName>
    <definedName name="e104i" localSheetId="14">#REF!</definedName>
    <definedName name="e104i" localSheetId="5">#REF!</definedName>
    <definedName name="e104i">#REF!</definedName>
    <definedName name="e104p" localSheetId="14">#REF!</definedName>
    <definedName name="e104p" localSheetId="5">#REF!</definedName>
    <definedName name="e104p">#REF!</definedName>
    <definedName name="e105e" localSheetId="14">#REF!</definedName>
    <definedName name="e105e" localSheetId="5">#REF!</definedName>
    <definedName name="e105e">#REF!</definedName>
    <definedName name="e105i" localSheetId="14">#REF!</definedName>
    <definedName name="e105i" localSheetId="5">#REF!</definedName>
    <definedName name="e105i">#REF!</definedName>
    <definedName name="e105p" localSheetId="14">#REF!</definedName>
    <definedName name="e105p" localSheetId="5">#REF!</definedName>
    <definedName name="e105p">#REF!</definedName>
    <definedName name="e106e" localSheetId="14">#REF!</definedName>
    <definedName name="e106e" localSheetId="5">#REF!</definedName>
    <definedName name="e106e">#REF!</definedName>
    <definedName name="e106i" localSheetId="14">#REF!</definedName>
    <definedName name="e106i" localSheetId="5">#REF!</definedName>
    <definedName name="e106i">#REF!</definedName>
    <definedName name="e106p" localSheetId="14">#REF!</definedName>
    <definedName name="e106p" localSheetId="5">#REF!</definedName>
    <definedName name="e106p">#REF!</definedName>
    <definedName name="e107e" localSheetId="14">#REF!</definedName>
    <definedName name="e107e" localSheetId="5">#REF!</definedName>
    <definedName name="e107e">#REF!</definedName>
    <definedName name="e107i" localSheetId="14">#REF!</definedName>
    <definedName name="e107i" localSheetId="5">#REF!</definedName>
    <definedName name="e107i">#REF!</definedName>
    <definedName name="e107p" localSheetId="14">#REF!</definedName>
    <definedName name="e107p" localSheetId="5">#REF!</definedName>
    <definedName name="e107p">#REF!</definedName>
    <definedName name="e108e" localSheetId="14">#REF!</definedName>
    <definedName name="e108e" localSheetId="5">#REF!</definedName>
    <definedName name="e108e">#REF!</definedName>
    <definedName name="e108i" localSheetId="14">#REF!</definedName>
    <definedName name="e108i" localSheetId="5">#REF!</definedName>
    <definedName name="e108i">#REF!</definedName>
    <definedName name="e108p" localSheetId="14">#REF!</definedName>
    <definedName name="e108p" localSheetId="5">#REF!</definedName>
    <definedName name="e108p">#REF!</definedName>
    <definedName name="e109e" localSheetId="14">#REF!</definedName>
    <definedName name="e109e" localSheetId="5">#REF!</definedName>
    <definedName name="e109e">#REF!</definedName>
    <definedName name="e109i" localSheetId="14">#REF!</definedName>
    <definedName name="e109i" localSheetId="5">#REF!</definedName>
    <definedName name="e109i">#REF!</definedName>
    <definedName name="e109p" localSheetId="14">#REF!</definedName>
    <definedName name="e109p" localSheetId="5">#REF!</definedName>
    <definedName name="e109p">#REF!</definedName>
    <definedName name="e110e" localSheetId="14">#REF!</definedName>
    <definedName name="e110e" localSheetId="5">#REF!</definedName>
    <definedName name="e110e">#REF!</definedName>
    <definedName name="e110i" localSheetId="14">#REF!</definedName>
    <definedName name="e110i" localSheetId="5">#REF!</definedName>
    <definedName name="e110i">#REF!</definedName>
    <definedName name="e110p" localSheetId="14">#REF!</definedName>
    <definedName name="e110p" localSheetId="5">#REF!</definedName>
    <definedName name="e110p">#REF!</definedName>
    <definedName name="e111e" localSheetId="14">#REF!</definedName>
    <definedName name="e111e" localSheetId="5">#REF!</definedName>
    <definedName name="e111e">#REF!</definedName>
    <definedName name="e111i" localSheetId="14">#REF!</definedName>
    <definedName name="e111i" localSheetId="5">#REF!</definedName>
    <definedName name="e111i">#REF!</definedName>
    <definedName name="e111p" localSheetId="14">#REF!</definedName>
    <definedName name="e111p" localSheetId="5">#REF!</definedName>
    <definedName name="e111p">#REF!</definedName>
    <definedName name="e112e" localSheetId="14">#REF!</definedName>
    <definedName name="e112e" localSheetId="5">#REF!</definedName>
    <definedName name="e112e">#REF!</definedName>
    <definedName name="e112i" localSheetId="14">#REF!</definedName>
    <definedName name="e112i" localSheetId="5">#REF!</definedName>
    <definedName name="e112i">#REF!</definedName>
    <definedName name="e112p" localSheetId="14">#REF!</definedName>
    <definedName name="e112p" localSheetId="5">#REF!</definedName>
    <definedName name="e112p">#REF!</definedName>
    <definedName name="e113e" localSheetId="14">#REF!</definedName>
    <definedName name="e113e" localSheetId="5">#REF!</definedName>
    <definedName name="e113e">#REF!</definedName>
    <definedName name="e113i" localSheetId="14">#REF!</definedName>
    <definedName name="e113i" localSheetId="5">#REF!</definedName>
    <definedName name="e113i">#REF!</definedName>
    <definedName name="e113p" localSheetId="14">#REF!</definedName>
    <definedName name="e113p" localSheetId="5">#REF!</definedName>
    <definedName name="e113p">#REF!</definedName>
    <definedName name="e114e" localSheetId="14">#REF!</definedName>
    <definedName name="e114e" localSheetId="5">#REF!</definedName>
    <definedName name="e114e">#REF!</definedName>
    <definedName name="e114i" localSheetId="14">#REF!</definedName>
    <definedName name="e114i" localSheetId="5">#REF!</definedName>
    <definedName name="e114i">#REF!</definedName>
    <definedName name="e114p" localSheetId="14">#REF!</definedName>
    <definedName name="e114p" localSheetId="5">#REF!</definedName>
    <definedName name="e114p">#REF!</definedName>
    <definedName name="e115e" localSheetId="14">#REF!</definedName>
    <definedName name="e115e" localSheetId="5">#REF!</definedName>
    <definedName name="e115e">#REF!</definedName>
    <definedName name="e115i" localSheetId="14">#REF!</definedName>
    <definedName name="e115i" localSheetId="5">#REF!</definedName>
    <definedName name="e115i">#REF!</definedName>
    <definedName name="e115p" localSheetId="14">#REF!</definedName>
    <definedName name="e115p" localSheetId="5">#REF!</definedName>
    <definedName name="e115p">#REF!</definedName>
    <definedName name="e116e" localSheetId="14">#REF!</definedName>
    <definedName name="e116e" localSheetId="5">#REF!</definedName>
    <definedName name="e116e">#REF!</definedName>
    <definedName name="e116i" localSheetId="14">#REF!</definedName>
    <definedName name="e116i" localSheetId="5">#REF!</definedName>
    <definedName name="e116i">#REF!</definedName>
    <definedName name="e116p" localSheetId="14">#REF!</definedName>
    <definedName name="e116p" localSheetId="5">#REF!</definedName>
    <definedName name="e116p">#REF!</definedName>
    <definedName name="e117e" localSheetId="14">#REF!</definedName>
    <definedName name="e117e" localSheetId="5">#REF!</definedName>
    <definedName name="e117e">#REF!</definedName>
    <definedName name="e117i" localSheetId="14">#REF!</definedName>
    <definedName name="e117i" localSheetId="5">#REF!</definedName>
    <definedName name="e117i">#REF!</definedName>
    <definedName name="e117p" localSheetId="14">#REF!</definedName>
    <definedName name="e117p" localSheetId="5">#REF!</definedName>
    <definedName name="e117p">#REF!</definedName>
    <definedName name="e118e" localSheetId="14">#REF!</definedName>
    <definedName name="e118e" localSheetId="5">#REF!</definedName>
    <definedName name="e118e">#REF!</definedName>
    <definedName name="e118i" localSheetId="14">#REF!</definedName>
    <definedName name="e118i" localSheetId="5">#REF!</definedName>
    <definedName name="e118i">#REF!</definedName>
    <definedName name="e118p" localSheetId="14">#REF!</definedName>
    <definedName name="e118p" localSheetId="5">#REF!</definedName>
    <definedName name="e118p">#REF!</definedName>
    <definedName name="e119e" localSheetId="14">#REF!</definedName>
    <definedName name="e119e" localSheetId="5">#REF!</definedName>
    <definedName name="e119e">#REF!</definedName>
    <definedName name="e119i" localSheetId="14">#REF!</definedName>
    <definedName name="e119i" localSheetId="5">#REF!</definedName>
    <definedName name="e119i">#REF!</definedName>
    <definedName name="e119p" localSheetId="14">#REF!</definedName>
    <definedName name="e119p" localSheetId="5">#REF!</definedName>
    <definedName name="e119p">#REF!</definedName>
    <definedName name="e121e" localSheetId="14">#REF!</definedName>
    <definedName name="e121e" localSheetId="5">#REF!</definedName>
    <definedName name="e121e">#REF!</definedName>
    <definedName name="e121i" localSheetId="14">#REF!</definedName>
    <definedName name="e121i" localSheetId="5">#REF!</definedName>
    <definedName name="e121i">#REF!</definedName>
    <definedName name="e121p" localSheetId="14">#REF!</definedName>
    <definedName name="e121p" localSheetId="5">#REF!</definedName>
    <definedName name="e121p">#REF!</definedName>
    <definedName name="e122e" localSheetId="14">#REF!</definedName>
    <definedName name="e122e" localSheetId="5">#REF!</definedName>
    <definedName name="e122e">#REF!</definedName>
    <definedName name="e122i" localSheetId="14">#REF!</definedName>
    <definedName name="e122i" localSheetId="5">#REF!</definedName>
    <definedName name="e122i">#REF!</definedName>
    <definedName name="e122p" localSheetId="14">#REF!</definedName>
    <definedName name="e122p" localSheetId="5">#REF!</definedName>
    <definedName name="e122p">#REF!</definedName>
    <definedName name="e123e" localSheetId="14">#REF!</definedName>
    <definedName name="e123e" localSheetId="5">#REF!</definedName>
    <definedName name="e123e">#REF!</definedName>
    <definedName name="e123i" localSheetId="14">#REF!</definedName>
    <definedName name="e123i" localSheetId="5">#REF!</definedName>
    <definedName name="e123i">#REF!</definedName>
    <definedName name="e123p" localSheetId="14">#REF!</definedName>
    <definedName name="e123p" localSheetId="5">#REF!</definedName>
    <definedName name="e123p">#REF!</definedName>
    <definedName name="e124e" localSheetId="14">#REF!</definedName>
    <definedName name="e124e" localSheetId="5">#REF!</definedName>
    <definedName name="e124e">#REF!</definedName>
    <definedName name="e124i" localSheetId="14">#REF!</definedName>
    <definedName name="e124i" localSheetId="5">#REF!</definedName>
    <definedName name="e124i">#REF!</definedName>
    <definedName name="e124p" localSheetId="14">#REF!</definedName>
    <definedName name="e124p" localSheetId="5">#REF!</definedName>
    <definedName name="e124p">#REF!</definedName>
    <definedName name="e126e" localSheetId="14">#REF!</definedName>
    <definedName name="e126e" localSheetId="5">#REF!</definedName>
    <definedName name="e126e">#REF!</definedName>
    <definedName name="e126i" localSheetId="14">#REF!</definedName>
    <definedName name="e126i" localSheetId="5">#REF!</definedName>
    <definedName name="e126i">#REF!</definedName>
    <definedName name="e126p" localSheetId="14">#REF!</definedName>
    <definedName name="e126p" localSheetId="5">#REF!</definedName>
    <definedName name="e126p">#REF!</definedName>
    <definedName name="e127e" localSheetId="14">#REF!</definedName>
    <definedName name="e127e" localSheetId="5">#REF!</definedName>
    <definedName name="e127e">#REF!</definedName>
    <definedName name="e127i" localSheetId="14">#REF!</definedName>
    <definedName name="e127i" localSheetId="5">#REF!</definedName>
    <definedName name="e127i">#REF!</definedName>
    <definedName name="e127p" localSheetId="14">#REF!</definedName>
    <definedName name="e127p" localSheetId="5">#REF!</definedName>
    <definedName name="e127p">#REF!</definedName>
    <definedName name="e128e" localSheetId="14">#REF!</definedName>
    <definedName name="e128e" localSheetId="5">#REF!</definedName>
    <definedName name="e128e">#REF!</definedName>
    <definedName name="e128i" localSheetId="14">#REF!</definedName>
    <definedName name="e128i" localSheetId="5">#REF!</definedName>
    <definedName name="e128i">#REF!</definedName>
    <definedName name="e128p" localSheetId="14">#REF!</definedName>
    <definedName name="e128p" localSheetId="5">#REF!</definedName>
    <definedName name="e128p">#REF!</definedName>
    <definedName name="e129e" localSheetId="14">#REF!</definedName>
    <definedName name="e129e" localSheetId="5">#REF!</definedName>
    <definedName name="e129e">#REF!</definedName>
    <definedName name="e129i" localSheetId="14">#REF!</definedName>
    <definedName name="e129i" localSheetId="5">#REF!</definedName>
    <definedName name="e129i">#REF!</definedName>
    <definedName name="e129p" localSheetId="14">#REF!</definedName>
    <definedName name="e129p" localSheetId="5">#REF!</definedName>
    <definedName name="e129p">#REF!</definedName>
    <definedName name="e138e" localSheetId="14">#REF!</definedName>
    <definedName name="e138e" localSheetId="5">#REF!</definedName>
    <definedName name="e138e">#REF!</definedName>
    <definedName name="e138i" localSheetId="14">#REF!</definedName>
    <definedName name="e138i" localSheetId="5">#REF!</definedName>
    <definedName name="e138i">#REF!</definedName>
    <definedName name="e138p" localSheetId="14">#REF!</definedName>
    <definedName name="e138p" localSheetId="5">#REF!</definedName>
    <definedName name="e138p">#REF!</definedName>
    <definedName name="e139e" localSheetId="14">#REF!</definedName>
    <definedName name="e139e" localSheetId="5">#REF!</definedName>
    <definedName name="e139e">#REF!</definedName>
    <definedName name="e139i" localSheetId="14">#REF!</definedName>
    <definedName name="e139i" localSheetId="5">#REF!</definedName>
    <definedName name="e139i">#REF!</definedName>
    <definedName name="e139p" localSheetId="14">#REF!</definedName>
    <definedName name="e139p" localSheetId="5">#REF!</definedName>
    <definedName name="e139p">#REF!</definedName>
    <definedName name="e142e" localSheetId="14">#REF!</definedName>
    <definedName name="e142e" localSheetId="5">#REF!</definedName>
    <definedName name="e142e">#REF!</definedName>
    <definedName name="e142i" localSheetId="14">#REF!</definedName>
    <definedName name="e142i" localSheetId="5">#REF!</definedName>
    <definedName name="e142i">#REF!</definedName>
    <definedName name="e142p" localSheetId="14">#REF!</definedName>
    <definedName name="e142p" localSheetId="5">#REF!</definedName>
    <definedName name="e142p">#REF!</definedName>
    <definedName name="e147e" localSheetId="14">#REF!</definedName>
    <definedName name="e147e" localSheetId="5">#REF!</definedName>
    <definedName name="e147e">#REF!</definedName>
    <definedName name="e147i" localSheetId="14">#REF!</definedName>
    <definedName name="e147i" localSheetId="5">#REF!</definedName>
    <definedName name="e147i">#REF!</definedName>
    <definedName name="e147p" localSheetId="14">#REF!</definedName>
    <definedName name="e147p" localSheetId="5">#REF!</definedName>
    <definedName name="e147p">#REF!</definedName>
    <definedName name="e149e" localSheetId="14">#REF!</definedName>
    <definedName name="e149e" localSheetId="5">#REF!</definedName>
    <definedName name="e149e">#REF!</definedName>
    <definedName name="e149i" localSheetId="14">#REF!</definedName>
    <definedName name="e149i" localSheetId="5">#REF!</definedName>
    <definedName name="e149i">#REF!</definedName>
    <definedName name="e149p" localSheetId="14">#REF!</definedName>
    <definedName name="e149p" localSheetId="5">#REF!</definedName>
    <definedName name="e149p">#REF!</definedName>
    <definedName name="e151e" localSheetId="14">#REF!</definedName>
    <definedName name="e151e" localSheetId="5">#REF!</definedName>
    <definedName name="e151e">#REF!</definedName>
    <definedName name="e151i" localSheetId="14">#REF!</definedName>
    <definedName name="e151i" localSheetId="5">#REF!</definedName>
    <definedName name="e151i">#REF!</definedName>
    <definedName name="e151p" localSheetId="14">#REF!</definedName>
    <definedName name="e151p" localSheetId="5">#REF!</definedName>
    <definedName name="e151p">#REF!</definedName>
    <definedName name="e156e" localSheetId="14">#REF!</definedName>
    <definedName name="e156e" localSheetId="5">#REF!</definedName>
    <definedName name="e156e">#REF!</definedName>
    <definedName name="e156i" localSheetId="14">#REF!</definedName>
    <definedName name="e156i" localSheetId="5">#REF!</definedName>
    <definedName name="e156i">#REF!</definedName>
    <definedName name="e156p" localSheetId="14">#REF!</definedName>
    <definedName name="e156p" localSheetId="5">#REF!</definedName>
    <definedName name="e156p">#REF!</definedName>
    <definedName name="e160e" localSheetId="14">#REF!</definedName>
    <definedName name="e160e" localSheetId="5">#REF!</definedName>
    <definedName name="e160e">#REF!</definedName>
    <definedName name="e160i" localSheetId="14">#REF!</definedName>
    <definedName name="e160i" localSheetId="5">#REF!</definedName>
    <definedName name="e160i">#REF!</definedName>
    <definedName name="e160p" localSheetId="14">#REF!</definedName>
    <definedName name="e160p" localSheetId="5">#REF!</definedName>
    <definedName name="e160p">#REF!</definedName>
    <definedName name="e161e" localSheetId="14">#REF!</definedName>
    <definedName name="e161e" localSheetId="5">#REF!</definedName>
    <definedName name="e161e">#REF!</definedName>
    <definedName name="e161i" localSheetId="14">#REF!</definedName>
    <definedName name="e161i" localSheetId="5">#REF!</definedName>
    <definedName name="e161i">#REF!</definedName>
    <definedName name="e161p" localSheetId="14">#REF!</definedName>
    <definedName name="e161p" localSheetId="5">#REF!</definedName>
    <definedName name="e161p">#REF!</definedName>
    <definedName name="e201e" localSheetId="14">#REF!</definedName>
    <definedName name="e201e" localSheetId="5">#REF!</definedName>
    <definedName name="e201e">#REF!</definedName>
    <definedName name="e201i" localSheetId="14">#REF!</definedName>
    <definedName name="e201i" localSheetId="5">#REF!</definedName>
    <definedName name="e201i">#REF!</definedName>
    <definedName name="e201p" localSheetId="14">#REF!</definedName>
    <definedName name="e201p" localSheetId="5">#REF!</definedName>
    <definedName name="e201p">#REF!</definedName>
    <definedName name="e202e" localSheetId="14">#REF!</definedName>
    <definedName name="e202e" localSheetId="5">#REF!</definedName>
    <definedName name="e202e">#REF!</definedName>
    <definedName name="e202i" localSheetId="14">#REF!</definedName>
    <definedName name="e202i" localSheetId="5">#REF!</definedName>
    <definedName name="e202i">#REF!</definedName>
    <definedName name="e202p" localSheetId="14">#REF!</definedName>
    <definedName name="e202p" localSheetId="5">#REF!</definedName>
    <definedName name="e202p">#REF!</definedName>
    <definedName name="e203e" localSheetId="14">#REF!</definedName>
    <definedName name="e203e" localSheetId="5">#REF!</definedName>
    <definedName name="e203e">#REF!</definedName>
    <definedName name="e203i" localSheetId="14">#REF!</definedName>
    <definedName name="e203i" localSheetId="5">#REF!</definedName>
    <definedName name="e203i">#REF!</definedName>
    <definedName name="e203p" localSheetId="14">#REF!</definedName>
    <definedName name="e203p" localSheetId="5">#REF!</definedName>
    <definedName name="e203p">#REF!</definedName>
    <definedName name="e204e" localSheetId="14">#REF!</definedName>
    <definedName name="e204e" localSheetId="5">#REF!</definedName>
    <definedName name="e204e">#REF!</definedName>
    <definedName name="e204i" localSheetId="14">#REF!</definedName>
    <definedName name="e204i" localSheetId="5">#REF!</definedName>
    <definedName name="e204i">#REF!</definedName>
    <definedName name="e204p" localSheetId="14">#REF!</definedName>
    <definedName name="e204p" localSheetId="5">#REF!</definedName>
    <definedName name="e204p">#REF!</definedName>
    <definedName name="e205e" localSheetId="14">#REF!</definedName>
    <definedName name="e205e" localSheetId="5">#REF!</definedName>
    <definedName name="e205e">#REF!</definedName>
    <definedName name="e205i" localSheetId="14">#REF!</definedName>
    <definedName name="e205i" localSheetId="5">#REF!</definedName>
    <definedName name="e205i">#REF!</definedName>
    <definedName name="e205p" localSheetId="14">#REF!</definedName>
    <definedName name="e205p" localSheetId="5">#REF!</definedName>
    <definedName name="e205p">#REF!</definedName>
    <definedName name="e206e" localSheetId="14">#REF!</definedName>
    <definedName name="e206e" localSheetId="5">#REF!</definedName>
    <definedName name="e206e">#REF!</definedName>
    <definedName name="e206i" localSheetId="14">#REF!</definedName>
    <definedName name="e206i" localSheetId="5">#REF!</definedName>
    <definedName name="e206i">#REF!</definedName>
    <definedName name="e206p" localSheetId="14">#REF!</definedName>
    <definedName name="e206p" localSheetId="5">#REF!</definedName>
    <definedName name="e206p">#REF!</definedName>
    <definedName name="e207e" localSheetId="14">#REF!</definedName>
    <definedName name="e207e" localSheetId="5">#REF!</definedName>
    <definedName name="e207e">#REF!</definedName>
    <definedName name="e207i" localSheetId="14">#REF!</definedName>
    <definedName name="e207i" localSheetId="5">#REF!</definedName>
    <definedName name="e207i">#REF!</definedName>
    <definedName name="e207p" localSheetId="14">#REF!</definedName>
    <definedName name="e207p" localSheetId="5">#REF!</definedName>
    <definedName name="e207p">#REF!</definedName>
    <definedName name="e208e" localSheetId="14">#REF!</definedName>
    <definedName name="e208e" localSheetId="5">#REF!</definedName>
    <definedName name="e208e">#REF!</definedName>
    <definedName name="e208i" localSheetId="14">#REF!</definedName>
    <definedName name="e208i" localSheetId="5">#REF!</definedName>
    <definedName name="e208i">#REF!</definedName>
    <definedName name="e208p" localSheetId="14">#REF!</definedName>
    <definedName name="e208p" localSheetId="5">#REF!</definedName>
    <definedName name="e208p">#REF!</definedName>
    <definedName name="e209e" localSheetId="14">#REF!</definedName>
    <definedName name="e209e" localSheetId="5">#REF!</definedName>
    <definedName name="e209e">#REF!</definedName>
    <definedName name="e209i" localSheetId="14">#REF!</definedName>
    <definedName name="e209i" localSheetId="5">#REF!</definedName>
    <definedName name="e209i">#REF!</definedName>
    <definedName name="e209p" localSheetId="14">#REF!</definedName>
    <definedName name="e209p" localSheetId="5">#REF!</definedName>
    <definedName name="e209p">#REF!</definedName>
    <definedName name="e210e" localSheetId="14">#REF!</definedName>
    <definedName name="e210e" localSheetId="5">#REF!</definedName>
    <definedName name="e210e">#REF!</definedName>
    <definedName name="e210i" localSheetId="14">#REF!</definedName>
    <definedName name="e210i" localSheetId="5">#REF!</definedName>
    <definedName name="e210i">#REF!</definedName>
    <definedName name="e210p" localSheetId="14">#REF!</definedName>
    <definedName name="e210p" localSheetId="5">#REF!</definedName>
    <definedName name="e210p">#REF!</definedName>
    <definedName name="e211e" localSheetId="14">#REF!</definedName>
    <definedName name="e211e" localSheetId="5">#REF!</definedName>
    <definedName name="e211e">#REF!</definedName>
    <definedName name="e211i" localSheetId="14">#REF!</definedName>
    <definedName name="e211i" localSheetId="5">#REF!</definedName>
    <definedName name="e211i">#REF!</definedName>
    <definedName name="e211p" localSheetId="14">#REF!</definedName>
    <definedName name="e211p" localSheetId="5">#REF!</definedName>
    <definedName name="e211p">#REF!</definedName>
    <definedName name="e223e" localSheetId="14">#REF!</definedName>
    <definedName name="e223e" localSheetId="5">#REF!</definedName>
    <definedName name="e223e">#REF!</definedName>
    <definedName name="e223i" localSheetId="14">#REF!</definedName>
    <definedName name="e223i" localSheetId="5">#REF!</definedName>
    <definedName name="e223i">#REF!</definedName>
    <definedName name="e223p" localSheetId="14">#REF!</definedName>
    <definedName name="e223p" localSheetId="5">#REF!</definedName>
    <definedName name="e223p">#REF!</definedName>
    <definedName name="e225e" localSheetId="14">#REF!</definedName>
    <definedName name="e225e" localSheetId="5">#REF!</definedName>
    <definedName name="e225e">#REF!</definedName>
    <definedName name="e225i" localSheetId="14">#REF!</definedName>
    <definedName name="e225i" localSheetId="5">#REF!</definedName>
    <definedName name="e225i">#REF!</definedName>
    <definedName name="e225p" localSheetId="14">#REF!</definedName>
    <definedName name="e225p" localSheetId="5">#REF!</definedName>
    <definedName name="e225p">#REF!</definedName>
    <definedName name="e226e" localSheetId="14">#REF!</definedName>
    <definedName name="e226e" localSheetId="5">#REF!</definedName>
    <definedName name="e226e">#REF!</definedName>
    <definedName name="e226i" localSheetId="14">#REF!</definedName>
    <definedName name="e226i" localSheetId="5">#REF!</definedName>
    <definedName name="e226i">#REF!</definedName>
    <definedName name="e226p" localSheetId="14">#REF!</definedName>
    <definedName name="e226p" localSheetId="5">#REF!</definedName>
    <definedName name="e226p">#REF!</definedName>
    <definedName name="e301e" localSheetId="14">#REF!</definedName>
    <definedName name="e301e" localSheetId="5">#REF!</definedName>
    <definedName name="e301e">#REF!</definedName>
    <definedName name="e301i" localSheetId="14">#REF!</definedName>
    <definedName name="e301i" localSheetId="5">#REF!</definedName>
    <definedName name="e301i">#REF!</definedName>
    <definedName name="e301p" localSheetId="14">#REF!</definedName>
    <definedName name="e301p" localSheetId="5">#REF!</definedName>
    <definedName name="e301p">#REF!</definedName>
    <definedName name="e302e" localSheetId="14">#REF!</definedName>
    <definedName name="e302e" localSheetId="5">#REF!</definedName>
    <definedName name="e302e">#REF!</definedName>
    <definedName name="e302i" localSheetId="14">#REF!</definedName>
    <definedName name="e302i" localSheetId="5">#REF!</definedName>
    <definedName name="e302i">#REF!</definedName>
    <definedName name="e302p" localSheetId="14">#REF!</definedName>
    <definedName name="e302p" localSheetId="5">#REF!</definedName>
    <definedName name="e302p">#REF!</definedName>
    <definedName name="e303e" localSheetId="14">#REF!</definedName>
    <definedName name="e303e" localSheetId="5">#REF!</definedName>
    <definedName name="e303e">#REF!</definedName>
    <definedName name="e303i" localSheetId="14">#REF!</definedName>
    <definedName name="e303i" localSheetId="5">#REF!</definedName>
    <definedName name="e303i">#REF!</definedName>
    <definedName name="e303p" localSheetId="14">#REF!</definedName>
    <definedName name="e303p" localSheetId="5">#REF!</definedName>
    <definedName name="e303p">#REF!</definedName>
    <definedName name="e304e" localSheetId="14">#REF!</definedName>
    <definedName name="e304e" localSheetId="5">#REF!</definedName>
    <definedName name="e304e">#REF!</definedName>
    <definedName name="e304i" localSheetId="14">#REF!</definedName>
    <definedName name="e304i" localSheetId="5">#REF!</definedName>
    <definedName name="e304i">#REF!</definedName>
    <definedName name="e304p" localSheetId="14">#REF!</definedName>
    <definedName name="e304p" localSheetId="5">#REF!</definedName>
    <definedName name="e304p">#REF!</definedName>
    <definedName name="e305e" localSheetId="14">#REF!</definedName>
    <definedName name="e305e" localSheetId="5">#REF!</definedName>
    <definedName name="e305e">#REF!</definedName>
    <definedName name="e305p" localSheetId="14">#REF!</definedName>
    <definedName name="e305p" localSheetId="5">#REF!</definedName>
    <definedName name="e305p">#REF!</definedName>
    <definedName name="e306e" localSheetId="14">#REF!</definedName>
    <definedName name="e306e" localSheetId="5">#REF!</definedName>
    <definedName name="e306e">#REF!</definedName>
    <definedName name="e306i" localSheetId="14">#REF!</definedName>
    <definedName name="e306i" localSheetId="5">#REF!</definedName>
    <definedName name="e306i">#REF!</definedName>
    <definedName name="e306p" localSheetId="14">#REF!</definedName>
    <definedName name="e306p" localSheetId="5">#REF!</definedName>
    <definedName name="e306p">#REF!</definedName>
    <definedName name="e307e" localSheetId="14">#REF!</definedName>
    <definedName name="e307e" localSheetId="5">#REF!</definedName>
    <definedName name="e307e">#REF!</definedName>
    <definedName name="e307p" localSheetId="14">#REF!</definedName>
    <definedName name="e307p" localSheetId="5">#REF!</definedName>
    <definedName name="e307p">#REF!</definedName>
    <definedName name="e308e" localSheetId="14">#REF!</definedName>
    <definedName name="e308e" localSheetId="5">#REF!</definedName>
    <definedName name="e308e">#REF!</definedName>
    <definedName name="e308p" localSheetId="14">#REF!</definedName>
    <definedName name="e308p" localSheetId="5">#REF!</definedName>
    <definedName name="e308p">#REF!</definedName>
    <definedName name="e309e" localSheetId="14">#REF!</definedName>
    <definedName name="e309e" localSheetId="5">#REF!</definedName>
    <definedName name="e309e">#REF!</definedName>
    <definedName name="e309p" localSheetId="14">#REF!</definedName>
    <definedName name="e309p" localSheetId="5">#REF!</definedName>
    <definedName name="e309p">#REF!</definedName>
    <definedName name="e310e" localSheetId="14">#REF!</definedName>
    <definedName name="e310e" localSheetId="5">#REF!</definedName>
    <definedName name="e310e">#REF!</definedName>
    <definedName name="e310p" localSheetId="14">#REF!</definedName>
    <definedName name="e310p" localSheetId="5">#REF!</definedName>
    <definedName name="e310p">#REF!</definedName>
    <definedName name="e311e" localSheetId="14">#REF!</definedName>
    <definedName name="e311e" localSheetId="5">#REF!</definedName>
    <definedName name="e311e">#REF!</definedName>
    <definedName name="e311p" localSheetId="14">#REF!</definedName>
    <definedName name="e311p" localSheetId="5">#REF!</definedName>
    <definedName name="e311p">#REF!</definedName>
    <definedName name="e312e" localSheetId="14">#REF!</definedName>
    <definedName name="e312e" localSheetId="5">#REF!</definedName>
    <definedName name="e312e">#REF!</definedName>
    <definedName name="e312p" localSheetId="14">#REF!</definedName>
    <definedName name="e312p" localSheetId="5">#REF!</definedName>
    <definedName name="e312p">#REF!</definedName>
    <definedName name="e313e" localSheetId="14">#REF!</definedName>
    <definedName name="e313e" localSheetId="5">#REF!</definedName>
    <definedName name="e313e">#REF!</definedName>
    <definedName name="e313p" localSheetId="14">#REF!</definedName>
    <definedName name="e313p" localSheetId="5">#REF!</definedName>
    <definedName name="e313p">#REF!</definedName>
    <definedName name="e314e" localSheetId="14">#REF!</definedName>
    <definedName name="e314e" localSheetId="5">#REF!</definedName>
    <definedName name="e314e">#REF!</definedName>
    <definedName name="e314p" localSheetId="14">#REF!</definedName>
    <definedName name="e314p" localSheetId="5">#REF!</definedName>
    <definedName name="e314p">#REF!</definedName>
    <definedName name="e316e" localSheetId="14">#REF!</definedName>
    <definedName name="e316e" localSheetId="5">#REF!</definedName>
    <definedName name="e316e">#REF!</definedName>
    <definedName name="e316p" localSheetId="14">#REF!</definedName>
    <definedName name="e316p" localSheetId="5">#REF!</definedName>
    <definedName name="e316p">#REF!</definedName>
    <definedName name="e317e" localSheetId="14">#REF!</definedName>
    <definedName name="e317e" localSheetId="5">#REF!</definedName>
    <definedName name="e317e">#REF!</definedName>
    <definedName name="e317p" localSheetId="14">#REF!</definedName>
    <definedName name="e317p" localSheetId="5">#REF!</definedName>
    <definedName name="e317p">#REF!</definedName>
    <definedName name="e318e" localSheetId="14">#REF!</definedName>
    <definedName name="e318e" localSheetId="5">#REF!</definedName>
    <definedName name="e318e">#REF!</definedName>
    <definedName name="e318p" localSheetId="14">#REF!</definedName>
    <definedName name="e318p" localSheetId="5">#REF!</definedName>
    <definedName name="e318p">#REF!</definedName>
    <definedName name="e323e" localSheetId="14">#REF!</definedName>
    <definedName name="e323e" localSheetId="5">#REF!</definedName>
    <definedName name="e323e">#REF!</definedName>
    <definedName name="e323i" localSheetId="14">#REF!</definedName>
    <definedName name="e323i" localSheetId="5">#REF!</definedName>
    <definedName name="e323i">#REF!</definedName>
    <definedName name="e323p" localSheetId="14">#REF!</definedName>
    <definedName name="e323p" localSheetId="5">#REF!</definedName>
    <definedName name="e323p">#REF!</definedName>
    <definedName name="e330e" localSheetId="14">#REF!</definedName>
    <definedName name="e330e" localSheetId="5">#REF!</definedName>
    <definedName name="e330e">#REF!</definedName>
    <definedName name="e330i" localSheetId="14">#REF!</definedName>
    <definedName name="e330i" localSheetId="5">#REF!</definedName>
    <definedName name="e330i">#REF!</definedName>
    <definedName name="e330p" localSheetId="14">#REF!</definedName>
    <definedName name="e330p" localSheetId="5">#REF!</definedName>
    <definedName name="e330p">#REF!</definedName>
    <definedName name="e331e" localSheetId="14">#REF!</definedName>
    <definedName name="e331e" localSheetId="5">#REF!</definedName>
    <definedName name="e331e">#REF!</definedName>
    <definedName name="e331i" localSheetId="14">#REF!</definedName>
    <definedName name="e331i" localSheetId="5">#REF!</definedName>
    <definedName name="e331i">#REF!</definedName>
    <definedName name="e331p" localSheetId="14">#REF!</definedName>
    <definedName name="e331p" localSheetId="5">#REF!</definedName>
    <definedName name="e331p">#REF!</definedName>
    <definedName name="e332e" localSheetId="14">#REF!</definedName>
    <definedName name="e332e" localSheetId="5">#REF!</definedName>
    <definedName name="e332e">#REF!</definedName>
    <definedName name="e332i" localSheetId="14">#REF!</definedName>
    <definedName name="e332i" localSheetId="5">#REF!</definedName>
    <definedName name="e332i">#REF!</definedName>
    <definedName name="e332p" localSheetId="14">#REF!</definedName>
    <definedName name="e332p" localSheetId="5">#REF!</definedName>
    <definedName name="e332p">#REF!</definedName>
    <definedName name="e333e" localSheetId="14">#REF!</definedName>
    <definedName name="e333e" localSheetId="5">#REF!</definedName>
    <definedName name="e333e">#REF!</definedName>
    <definedName name="e333i" localSheetId="14">#REF!</definedName>
    <definedName name="e333i" localSheetId="5">#REF!</definedName>
    <definedName name="e333i">#REF!</definedName>
    <definedName name="e333p" localSheetId="14">#REF!</definedName>
    <definedName name="e333p" localSheetId="5">#REF!</definedName>
    <definedName name="e333p">#REF!</definedName>
    <definedName name="e334e" localSheetId="14">#REF!</definedName>
    <definedName name="e334e" localSheetId="5">#REF!</definedName>
    <definedName name="e334e">#REF!</definedName>
    <definedName name="e334i" localSheetId="14">#REF!</definedName>
    <definedName name="e334i" localSheetId="5">#REF!</definedName>
    <definedName name="e334i">#REF!</definedName>
    <definedName name="e334p" localSheetId="14">#REF!</definedName>
    <definedName name="e334p" localSheetId="5">#REF!</definedName>
    <definedName name="e334p">#REF!</definedName>
    <definedName name="e335e" localSheetId="14">#REF!</definedName>
    <definedName name="e335e" localSheetId="5">#REF!</definedName>
    <definedName name="e335e">#REF!</definedName>
    <definedName name="e335i" localSheetId="14">#REF!</definedName>
    <definedName name="e335i" localSheetId="5">#REF!</definedName>
    <definedName name="e335i">#REF!</definedName>
    <definedName name="e335p" localSheetId="14">#REF!</definedName>
    <definedName name="e335p" localSheetId="5">#REF!</definedName>
    <definedName name="e335p">#REF!</definedName>
    <definedName name="e337e" localSheetId="14">#REF!</definedName>
    <definedName name="e337e" localSheetId="5">#REF!</definedName>
    <definedName name="e337e">#REF!</definedName>
    <definedName name="e337i" localSheetId="14">#REF!</definedName>
    <definedName name="e337i" localSheetId="5">#REF!</definedName>
    <definedName name="e337i">#REF!</definedName>
    <definedName name="e337p" localSheetId="14">#REF!</definedName>
    <definedName name="e337p" localSheetId="5">#REF!</definedName>
    <definedName name="e337p">#REF!</definedName>
    <definedName name="e338e" localSheetId="14">#REF!</definedName>
    <definedName name="e338e" localSheetId="5">#REF!</definedName>
    <definedName name="e338e">#REF!</definedName>
    <definedName name="e338i" localSheetId="14">#REF!</definedName>
    <definedName name="e338i" localSheetId="5">#REF!</definedName>
    <definedName name="e338i">#REF!</definedName>
    <definedName name="e338p" localSheetId="14">#REF!</definedName>
    <definedName name="e338p" localSheetId="5">#REF!</definedName>
    <definedName name="e338p">#REF!</definedName>
    <definedName name="e339e" localSheetId="14">#REF!</definedName>
    <definedName name="e339e" localSheetId="5">#REF!</definedName>
    <definedName name="e339e">#REF!</definedName>
    <definedName name="e339p" localSheetId="14">#REF!</definedName>
    <definedName name="e339p" localSheetId="5">#REF!</definedName>
    <definedName name="e339p">#REF!</definedName>
    <definedName name="e340e" localSheetId="14">#REF!</definedName>
    <definedName name="e340e" localSheetId="5">#REF!</definedName>
    <definedName name="e340e">#REF!</definedName>
    <definedName name="e340i" localSheetId="14">#REF!</definedName>
    <definedName name="e340i" localSheetId="5">#REF!</definedName>
    <definedName name="e340i">#REF!</definedName>
    <definedName name="e340p" localSheetId="14">#REF!</definedName>
    <definedName name="e340p" localSheetId="5">#REF!</definedName>
    <definedName name="e340p">#REF!</definedName>
    <definedName name="e343e" localSheetId="14">#REF!</definedName>
    <definedName name="e343e" localSheetId="5">#REF!</definedName>
    <definedName name="e343e">#REF!</definedName>
    <definedName name="e343i" localSheetId="14">#REF!</definedName>
    <definedName name="e343i" localSheetId="5">#REF!</definedName>
    <definedName name="e343i">#REF!</definedName>
    <definedName name="e343p" localSheetId="14">#REF!</definedName>
    <definedName name="e343p" localSheetId="5">#REF!</definedName>
    <definedName name="e343p">#REF!</definedName>
    <definedName name="e400e" localSheetId="14">#REF!</definedName>
    <definedName name="e400e" localSheetId="5">#REF!</definedName>
    <definedName name="e400e">#REF!</definedName>
    <definedName name="e400i" localSheetId="14">#REF!</definedName>
    <definedName name="e400i" localSheetId="5">#REF!</definedName>
    <definedName name="e400i">#REF!</definedName>
    <definedName name="e400p" localSheetId="14">#REF!</definedName>
    <definedName name="e400p" localSheetId="5">#REF!</definedName>
    <definedName name="e400p">#REF!</definedName>
    <definedName name="e402e" localSheetId="14">#REF!</definedName>
    <definedName name="e402e" localSheetId="5">#REF!</definedName>
    <definedName name="e402e">#REF!</definedName>
    <definedName name="e402i" localSheetId="14">#REF!</definedName>
    <definedName name="e402i" localSheetId="5">#REF!</definedName>
    <definedName name="e402i">#REF!</definedName>
    <definedName name="e402p" localSheetId="14">#REF!</definedName>
    <definedName name="e402p" localSheetId="5">#REF!</definedName>
    <definedName name="e402p">#REF!</definedName>
    <definedName name="e403e" localSheetId="14">#REF!</definedName>
    <definedName name="e403e" localSheetId="5">#REF!</definedName>
    <definedName name="e403e">#REF!</definedName>
    <definedName name="e403i" localSheetId="14">#REF!</definedName>
    <definedName name="e403i" localSheetId="5">#REF!</definedName>
    <definedName name="e403i">#REF!</definedName>
    <definedName name="e403p" localSheetId="14">#REF!</definedName>
    <definedName name="e403p" localSheetId="5">#REF!</definedName>
    <definedName name="e403p">#REF!</definedName>
    <definedName name="e404e" localSheetId="14">#REF!</definedName>
    <definedName name="e404e" localSheetId="5">#REF!</definedName>
    <definedName name="e404e">#REF!</definedName>
    <definedName name="e404i" localSheetId="14">#REF!</definedName>
    <definedName name="e404i" localSheetId="5">#REF!</definedName>
    <definedName name="e404i">#REF!</definedName>
    <definedName name="e404p" localSheetId="14">#REF!</definedName>
    <definedName name="e404p" localSheetId="5">#REF!</definedName>
    <definedName name="e404p">#REF!</definedName>
    <definedName name="e405e" localSheetId="14">#REF!</definedName>
    <definedName name="e405e" localSheetId="5">#REF!</definedName>
    <definedName name="e405e">#REF!</definedName>
    <definedName name="e405i" localSheetId="14">#REF!</definedName>
    <definedName name="e405i" localSheetId="5">#REF!</definedName>
    <definedName name="e405i">#REF!</definedName>
    <definedName name="e405p" localSheetId="14">#REF!</definedName>
    <definedName name="e405p" localSheetId="5">#REF!</definedName>
    <definedName name="e405p">#REF!</definedName>
    <definedName name="e406e" localSheetId="14">#REF!</definedName>
    <definedName name="e406e" localSheetId="5">#REF!</definedName>
    <definedName name="e406e">#REF!</definedName>
    <definedName name="e406i" localSheetId="14">#REF!</definedName>
    <definedName name="e406i" localSheetId="5">#REF!</definedName>
    <definedName name="e406i">#REF!</definedName>
    <definedName name="e406p" localSheetId="14">#REF!</definedName>
    <definedName name="e406p" localSheetId="5">#REF!</definedName>
    <definedName name="e406p">#REF!</definedName>
    <definedName name="e407e" localSheetId="14">#REF!</definedName>
    <definedName name="e407e" localSheetId="5">#REF!</definedName>
    <definedName name="e407e">#REF!</definedName>
    <definedName name="e407i" localSheetId="14">#REF!</definedName>
    <definedName name="e407i" localSheetId="5">#REF!</definedName>
    <definedName name="e407i">#REF!</definedName>
    <definedName name="e407p" localSheetId="14">#REF!</definedName>
    <definedName name="e407p" localSheetId="5">#REF!</definedName>
    <definedName name="e407p">#REF!</definedName>
    <definedName name="e408e" localSheetId="14">#REF!</definedName>
    <definedName name="e408e" localSheetId="5">#REF!</definedName>
    <definedName name="e408e">#REF!</definedName>
    <definedName name="e408i" localSheetId="14">#REF!</definedName>
    <definedName name="e408i" localSheetId="5">#REF!</definedName>
    <definedName name="e408i">#REF!</definedName>
    <definedName name="e408p" localSheetId="14">#REF!</definedName>
    <definedName name="e408p" localSheetId="5">#REF!</definedName>
    <definedName name="e408p">#REF!</definedName>
    <definedName name="e409e" localSheetId="14">#REF!</definedName>
    <definedName name="e409e" localSheetId="5">#REF!</definedName>
    <definedName name="e409e">#REF!</definedName>
    <definedName name="e409i" localSheetId="14">#REF!</definedName>
    <definedName name="e409i" localSheetId="5">#REF!</definedName>
    <definedName name="e409i">#REF!</definedName>
    <definedName name="e409p" localSheetId="14">#REF!</definedName>
    <definedName name="e409p" localSheetId="5">#REF!</definedName>
    <definedName name="e409p">#REF!</definedName>
    <definedName name="e410e" localSheetId="14">#REF!</definedName>
    <definedName name="e410e" localSheetId="5">#REF!</definedName>
    <definedName name="e410e">#REF!</definedName>
    <definedName name="e410i" localSheetId="14">#REF!</definedName>
    <definedName name="e410i" localSheetId="5">#REF!</definedName>
    <definedName name="e410i">#REF!</definedName>
    <definedName name="e410p" localSheetId="14">#REF!</definedName>
    <definedName name="e410p" localSheetId="5">#REF!</definedName>
    <definedName name="e410p">#REF!</definedName>
    <definedName name="e411e" localSheetId="14">#REF!</definedName>
    <definedName name="e411e" localSheetId="5">#REF!</definedName>
    <definedName name="e411e">#REF!</definedName>
    <definedName name="e411i" localSheetId="14">#REF!</definedName>
    <definedName name="e411i" localSheetId="5">#REF!</definedName>
    <definedName name="e411i">#REF!</definedName>
    <definedName name="e411p" localSheetId="14">#REF!</definedName>
    <definedName name="e411p" localSheetId="5">#REF!</definedName>
    <definedName name="e411p">#REF!</definedName>
    <definedName name="e412e" localSheetId="14">#REF!</definedName>
    <definedName name="e412e" localSheetId="5">#REF!</definedName>
    <definedName name="e412e">#REF!</definedName>
    <definedName name="e412i" localSheetId="14">#REF!</definedName>
    <definedName name="e412i" localSheetId="5">#REF!</definedName>
    <definedName name="e412i">#REF!</definedName>
    <definedName name="e412p" localSheetId="14">#REF!</definedName>
    <definedName name="e412p" localSheetId="5">#REF!</definedName>
    <definedName name="e412p">#REF!</definedName>
    <definedName name="e416e" localSheetId="14">#REF!</definedName>
    <definedName name="e416e" localSheetId="5">#REF!</definedName>
    <definedName name="e416e">#REF!</definedName>
    <definedName name="e416i" localSheetId="14">#REF!</definedName>
    <definedName name="e416i" localSheetId="5">#REF!</definedName>
    <definedName name="e416i">#REF!</definedName>
    <definedName name="e416p" localSheetId="14">#REF!</definedName>
    <definedName name="e416p" localSheetId="5">#REF!</definedName>
    <definedName name="e416p">#REF!</definedName>
    <definedName name="e421e" localSheetId="14">#REF!</definedName>
    <definedName name="e421e" localSheetId="5">#REF!</definedName>
    <definedName name="e421e">#REF!</definedName>
    <definedName name="e421i" localSheetId="14">#REF!</definedName>
    <definedName name="e421i" localSheetId="5">#REF!</definedName>
    <definedName name="e421i">#REF!</definedName>
    <definedName name="e421p" localSheetId="14">#REF!</definedName>
    <definedName name="e421p" localSheetId="5">#REF!</definedName>
    <definedName name="e421p">#REF!</definedName>
    <definedName name="e422e" localSheetId="14">#REF!</definedName>
    <definedName name="e422e" localSheetId="5">#REF!</definedName>
    <definedName name="e422e">#REF!</definedName>
    <definedName name="e422i" localSheetId="14">#REF!</definedName>
    <definedName name="e422i" localSheetId="5">#REF!</definedName>
    <definedName name="e422i">#REF!</definedName>
    <definedName name="e422p" localSheetId="14">#REF!</definedName>
    <definedName name="e422p" localSheetId="5">#REF!</definedName>
    <definedName name="e422p">#REF!</definedName>
    <definedName name="e427e" localSheetId="14">#REF!</definedName>
    <definedName name="e427e" localSheetId="5">#REF!</definedName>
    <definedName name="e427e">#REF!</definedName>
    <definedName name="e427i" localSheetId="14">#REF!</definedName>
    <definedName name="e427i" localSheetId="5">#REF!</definedName>
    <definedName name="e427i">#REF!</definedName>
    <definedName name="e427p" localSheetId="14">#REF!</definedName>
    <definedName name="e427p" localSheetId="5">#REF!</definedName>
    <definedName name="e427p">#REF!</definedName>
    <definedName name="e432e" localSheetId="14">#REF!</definedName>
    <definedName name="e432e" localSheetId="5">#REF!</definedName>
    <definedName name="e432e">#REF!</definedName>
    <definedName name="e432i" localSheetId="14">#REF!</definedName>
    <definedName name="e432i" localSheetId="5">#REF!</definedName>
    <definedName name="e432i">#REF!</definedName>
    <definedName name="e432p" localSheetId="14">#REF!</definedName>
    <definedName name="e432p" localSheetId="5">#REF!</definedName>
    <definedName name="e432p">#REF!</definedName>
    <definedName name="e433e" localSheetId="14">#REF!</definedName>
    <definedName name="e433e" localSheetId="5">#REF!</definedName>
    <definedName name="e433e">#REF!</definedName>
    <definedName name="e433i" localSheetId="14">#REF!</definedName>
    <definedName name="e433i" localSheetId="5">#REF!</definedName>
    <definedName name="e433i">#REF!</definedName>
    <definedName name="e433p" localSheetId="14">#REF!</definedName>
    <definedName name="e433p" localSheetId="5">#REF!</definedName>
    <definedName name="e433p">#REF!</definedName>
    <definedName name="e434e" localSheetId="14">#REF!</definedName>
    <definedName name="e434e" localSheetId="5">#REF!</definedName>
    <definedName name="e434e">#REF!</definedName>
    <definedName name="e434i" localSheetId="14">#REF!</definedName>
    <definedName name="e434i" localSheetId="5">#REF!</definedName>
    <definedName name="e434i">#REF!</definedName>
    <definedName name="e434p" localSheetId="14">#REF!</definedName>
    <definedName name="e434p" localSheetId="5">#REF!</definedName>
    <definedName name="e434p">#REF!</definedName>
    <definedName name="e501e" localSheetId="14">#REF!</definedName>
    <definedName name="e501e" localSheetId="5">#REF!</definedName>
    <definedName name="e501e">#REF!</definedName>
    <definedName name="e501i" localSheetId="14">#REF!</definedName>
    <definedName name="e501i" localSheetId="5">#REF!</definedName>
    <definedName name="e501i">#REF!</definedName>
    <definedName name="e501p" localSheetId="14">#REF!</definedName>
    <definedName name="e501p" localSheetId="5">#REF!</definedName>
    <definedName name="e501p">#REF!</definedName>
    <definedName name="e502e" localSheetId="14">#REF!</definedName>
    <definedName name="e502e" localSheetId="5">#REF!</definedName>
    <definedName name="e502e">#REF!</definedName>
    <definedName name="e502i" localSheetId="14">#REF!</definedName>
    <definedName name="e502i" localSheetId="5">#REF!</definedName>
    <definedName name="e502i">#REF!</definedName>
    <definedName name="e502p" localSheetId="14">#REF!</definedName>
    <definedName name="e502p" localSheetId="5">#REF!</definedName>
    <definedName name="e502p">#REF!</definedName>
    <definedName name="e503e" localSheetId="14">#REF!</definedName>
    <definedName name="e503e" localSheetId="5">#REF!</definedName>
    <definedName name="e503e">#REF!</definedName>
    <definedName name="e503i" localSheetId="14">#REF!</definedName>
    <definedName name="e503i" localSheetId="5">#REF!</definedName>
    <definedName name="e503i">#REF!</definedName>
    <definedName name="e503p" localSheetId="14">#REF!</definedName>
    <definedName name="e503p" localSheetId="5">#REF!</definedName>
    <definedName name="e503p">#REF!</definedName>
    <definedName name="e504e" localSheetId="14">#REF!</definedName>
    <definedName name="e504e" localSheetId="5">#REF!</definedName>
    <definedName name="e504e">#REF!</definedName>
    <definedName name="e504i" localSheetId="14">#REF!</definedName>
    <definedName name="e504i" localSheetId="5">#REF!</definedName>
    <definedName name="e504i">#REF!</definedName>
    <definedName name="e504p" localSheetId="14">#REF!</definedName>
    <definedName name="e504p" localSheetId="5">#REF!</definedName>
    <definedName name="e504p">#REF!</definedName>
    <definedName name="e505e" localSheetId="14">#REF!</definedName>
    <definedName name="e505e" localSheetId="5">#REF!</definedName>
    <definedName name="e505e">#REF!</definedName>
    <definedName name="e505i" localSheetId="14">#REF!</definedName>
    <definedName name="e505i" localSheetId="5">#REF!</definedName>
    <definedName name="e505i">#REF!</definedName>
    <definedName name="e505p" localSheetId="14">#REF!</definedName>
    <definedName name="e505p" localSheetId="5">#REF!</definedName>
    <definedName name="e505p">#REF!</definedName>
    <definedName name="e507e" localSheetId="14">#REF!</definedName>
    <definedName name="e507e" localSheetId="5">#REF!</definedName>
    <definedName name="e507e">#REF!</definedName>
    <definedName name="e507i" localSheetId="14">#REF!</definedName>
    <definedName name="e507i" localSheetId="5">#REF!</definedName>
    <definedName name="e507i">#REF!</definedName>
    <definedName name="e507p" localSheetId="14">#REF!</definedName>
    <definedName name="e507p" localSheetId="5">#REF!</definedName>
    <definedName name="e507p">#REF!</definedName>
    <definedName name="e508e" localSheetId="14">#REF!</definedName>
    <definedName name="e508e" localSheetId="5">#REF!</definedName>
    <definedName name="e508e">#REF!</definedName>
    <definedName name="e508i" localSheetId="14">#REF!</definedName>
    <definedName name="e508i" localSheetId="5">#REF!</definedName>
    <definedName name="e508i">#REF!</definedName>
    <definedName name="e508p" localSheetId="14">#REF!</definedName>
    <definedName name="e508p" localSheetId="5">#REF!</definedName>
    <definedName name="e508p">#REF!</definedName>
    <definedName name="e509e" localSheetId="14">#REF!</definedName>
    <definedName name="e509e" localSheetId="5">#REF!</definedName>
    <definedName name="e509e">#REF!</definedName>
    <definedName name="e509i" localSheetId="14">#REF!</definedName>
    <definedName name="e509i" localSheetId="5">#REF!</definedName>
    <definedName name="e509i">#REF!</definedName>
    <definedName name="e509p" localSheetId="14">#REF!</definedName>
    <definedName name="e509p" localSheetId="5">#REF!</definedName>
    <definedName name="e509p">#REF!</definedName>
    <definedName name="e601e" localSheetId="14">#REF!</definedName>
    <definedName name="e601e" localSheetId="5">#REF!</definedName>
    <definedName name="e601e">#REF!</definedName>
    <definedName name="e601i" localSheetId="14">#REF!</definedName>
    <definedName name="e601i" localSheetId="5">#REF!</definedName>
    <definedName name="e601i">#REF!</definedName>
    <definedName name="e601p" localSheetId="14">#REF!</definedName>
    <definedName name="e601p" localSheetId="5">#REF!</definedName>
    <definedName name="e601p">#REF!</definedName>
    <definedName name="e602e" localSheetId="14">#REF!</definedName>
    <definedName name="e602e" localSheetId="5">#REF!</definedName>
    <definedName name="e602e">#REF!</definedName>
    <definedName name="e602i" localSheetId="14">#REF!</definedName>
    <definedName name="e602i" localSheetId="5">#REF!</definedName>
    <definedName name="e602i">#REF!</definedName>
    <definedName name="e602p" localSheetId="14">#REF!</definedName>
    <definedName name="e602p" localSheetId="5">#REF!</definedName>
    <definedName name="e602p">#REF!</definedName>
    <definedName name="e603e" localSheetId="14">#REF!</definedName>
    <definedName name="e603e" localSheetId="5">#REF!</definedName>
    <definedName name="e603e">#REF!</definedName>
    <definedName name="e603i" localSheetId="14">#REF!</definedName>
    <definedName name="e603i" localSheetId="5">#REF!</definedName>
    <definedName name="e603i">#REF!</definedName>
    <definedName name="e603p" localSheetId="14">#REF!</definedName>
    <definedName name="e603p" localSheetId="5">#REF!</definedName>
    <definedName name="e603p">#REF!</definedName>
    <definedName name="e901e" localSheetId="14">#REF!</definedName>
    <definedName name="e901e" localSheetId="5">#REF!</definedName>
    <definedName name="e901e">#REF!</definedName>
    <definedName name="e901i" localSheetId="14">#REF!</definedName>
    <definedName name="e901i" localSheetId="5">#REF!</definedName>
    <definedName name="e901i">#REF!</definedName>
    <definedName name="e901p" localSheetId="14">#REF!</definedName>
    <definedName name="e901p" localSheetId="5">#REF!</definedName>
    <definedName name="e901p">#REF!</definedName>
    <definedName name="e902e" localSheetId="14">#REF!</definedName>
    <definedName name="e902e" localSheetId="5">#REF!</definedName>
    <definedName name="e902e">#REF!</definedName>
    <definedName name="e902i" localSheetId="14">#REF!</definedName>
    <definedName name="e902i" localSheetId="5">#REF!</definedName>
    <definedName name="e902i">#REF!</definedName>
    <definedName name="e902p" localSheetId="14">#REF!</definedName>
    <definedName name="e902p" localSheetId="5">#REF!</definedName>
    <definedName name="e902p">#REF!</definedName>
    <definedName name="e903e" localSheetId="14">#REF!</definedName>
    <definedName name="e903e" localSheetId="5">#REF!</definedName>
    <definedName name="e903e">#REF!</definedName>
    <definedName name="e903i" localSheetId="14">#REF!</definedName>
    <definedName name="e903i" localSheetId="5">#REF!</definedName>
    <definedName name="e903i">#REF!</definedName>
    <definedName name="e903p" localSheetId="14">#REF!</definedName>
    <definedName name="e903p" localSheetId="5">#REF!</definedName>
    <definedName name="e903p">#REF!</definedName>
    <definedName name="e904e" localSheetId="14">#REF!</definedName>
    <definedName name="e904e" localSheetId="5">#REF!</definedName>
    <definedName name="e904e">#REF!</definedName>
    <definedName name="e904i" localSheetId="14">#REF!</definedName>
    <definedName name="e904i" localSheetId="5">#REF!</definedName>
    <definedName name="e904i">#REF!</definedName>
    <definedName name="e904p" localSheetId="14">#REF!</definedName>
    <definedName name="e904p" localSheetId="5">#REF!</definedName>
    <definedName name="e904p">#REF!</definedName>
    <definedName name="e905e" localSheetId="14">#REF!</definedName>
    <definedName name="e905e" localSheetId="5">#REF!</definedName>
    <definedName name="e905e">#REF!</definedName>
    <definedName name="e905i" localSheetId="14">#REF!</definedName>
    <definedName name="e905i" localSheetId="5">#REF!</definedName>
    <definedName name="e905i">#REF!</definedName>
    <definedName name="e905p" localSheetId="14">#REF!</definedName>
    <definedName name="e905p" localSheetId="5">#REF!</definedName>
    <definedName name="e905p">#REF!</definedName>
    <definedName name="e906e" localSheetId="14">#REF!</definedName>
    <definedName name="e906e" localSheetId="5">#REF!</definedName>
    <definedName name="e906e">#REF!</definedName>
    <definedName name="e906i" localSheetId="14">#REF!</definedName>
    <definedName name="e906i" localSheetId="5">#REF!</definedName>
    <definedName name="e906i">#REF!</definedName>
    <definedName name="e906p" localSheetId="14">#REF!</definedName>
    <definedName name="e906p" localSheetId="5">#REF!</definedName>
    <definedName name="e906p">#REF!</definedName>
    <definedName name="e907e" localSheetId="14">#REF!</definedName>
    <definedName name="e907e" localSheetId="5">#REF!</definedName>
    <definedName name="e907e">#REF!</definedName>
    <definedName name="e907p" localSheetId="14">#REF!</definedName>
    <definedName name="e907p" localSheetId="5">#REF!</definedName>
    <definedName name="e907p">#REF!</definedName>
    <definedName name="e908e" localSheetId="14">#REF!</definedName>
    <definedName name="e908e" localSheetId="5">#REF!</definedName>
    <definedName name="e908e">#REF!</definedName>
    <definedName name="e908i" localSheetId="14">#REF!</definedName>
    <definedName name="e908i" localSheetId="5">#REF!</definedName>
    <definedName name="e908i">#REF!</definedName>
    <definedName name="e908p" localSheetId="14">#REF!</definedName>
    <definedName name="e908p" localSheetId="5">#REF!</definedName>
    <definedName name="e908p">#REF!</definedName>
    <definedName name="e909e" localSheetId="14">#REF!</definedName>
    <definedName name="e909e" localSheetId="5">#REF!</definedName>
    <definedName name="e909e">#REF!</definedName>
    <definedName name="e909i" localSheetId="14">#REF!</definedName>
    <definedName name="e909i" localSheetId="5">#REF!</definedName>
    <definedName name="e909i">#REF!</definedName>
    <definedName name="e909p" localSheetId="14">#REF!</definedName>
    <definedName name="e909p" localSheetId="5">#REF!</definedName>
    <definedName name="e909p">#REF!</definedName>
    <definedName name="e910e" localSheetId="14">#REF!</definedName>
    <definedName name="e910e" localSheetId="5">#REF!</definedName>
    <definedName name="e910e">#REF!</definedName>
    <definedName name="e910i" localSheetId="14">#REF!</definedName>
    <definedName name="e910i" localSheetId="5">#REF!</definedName>
    <definedName name="e910i">#REF!</definedName>
    <definedName name="e910p" localSheetId="14">#REF!</definedName>
    <definedName name="e910p" localSheetId="5">#REF!</definedName>
    <definedName name="e910p">#REF!</definedName>
    <definedName name="e911e" localSheetId="14">#REF!</definedName>
    <definedName name="e911e" localSheetId="5">#REF!</definedName>
    <definedName name="e911e">#REF!</definedName>
    <definedName name="e911i" localSheetId="14">#REF!</definedName>
    <definedName name="e911i" localSheetId="5">#REF!</definedName>
    <definedName name="e911i">#REF!</definedName>
    <definedName name="e911p" localSheetId="14">#REF!</definedName>
    <definedName name="e911p" localSheetId="5">#REF!</definedName>
    <definedName name="e911p">#REF!</definedName>
    <definedName name="e912e" localSheetId="14">#REF!</definedName>
    <definedName name="e912e" localSheetId="5">#REF!</definedName>
    <definedName name="e912e">#REF!</definedName>
    <definedName name="e912i" localSheetId="14">#REF!</definedName>
    <definedName name="e912i" localSheetId="5">#REF!</definedName>
    <definedName name="e912i">#REF!</definedName>
    <definedName name="e912p" localSheetId="14">#REF!</definedName>
    <definedName name="e912p" localSheetId="5">#REF!</definedName>
    <definedName name="e912p">#REF!</definedName>
    <definedName name="e914e" localSheetId="14">#REF!</definedName>
    <definedName name="e914e" localSheetId="5">#REF!</definedName>
    <definedName name="e914e">#REF!</definedName>
    <definedName name="e914i" localSheetId="14">#REF!</definedName>
    <definedName name="e914i" localSheetId="5">#REF!</definedName>
    <definedName name="e914i">#REF!</definedName>
    <definedName name="e914p" localSheetId="14">#REF!</definedName>
    <definedName name="e914p" localSheetId="5">#REF!</definedName>
    <definedName name="e914p">#REF!</definedName>
    <definedName name="e915e" localSheetId="14">#REF!</definedName>
    <definedName name="e915e" localSheetId="5">#REF!</definedName>
    <definedName name="e915e">#REF!</definedName>
    <definedName name="e915i" localSheetId="14">#REF!</definedName>
    <definedName name="e915i" localSheetId="5">#REF!</definedName>
    <definedName name="e915i">#REF!</definedName>
    <definedName name="e915p" localSheetId="14">#REF!</definedName>
    <definedName name="e915p" localSheetId="5">#REF!</definedName>
    <definedName name="e915p">#REF!</definedName>
    <definedName name="e916e" localSheetId="14">#REF!</definedName>
    <definedName name="e916e" localSheetId="5">#REF!</definedName>
    <definedName name="e916e">#REF!</definedName>
    <definedName name="e916i" localSheetId="14">#REF!</definedName>
    <definedName name="e916i" localSheetId="5">#REF!</definedName>
    <definedName name="e916i">#REF!</definedName>
    <definedName name="e916p" localSheetId="14">#REF!</definedName>
    <definedName name="e916p" localSheetId="5">#REF!</definedName>
    <definedName name="e916p">#REF!</definedName>
    <definedName name="e917e" localSheetId="14">#REF!</definedName>
    <definedName name="e917e" localSheetId="5">#REF!</definedName>
    <definedName name="e917e">#REF!</definedName>
    <definedName name="e917i" localSheetId="14">#REF!</definedName>
    <definedName name="e917i" localSheetId="5">#REF!</definedName>
    <definedName name="e917i">#REF!</definedName>
    <definedName name="e917p" localSheetId="14">#REF!</definedName>
    <definedName name="e917p" localSheetId="5">#REF!</definedName>
    <definedName name="e917p">#REF!</definedName>
    <definedName name="e918e" localSheetId="14">#REF!</definedName>
    <definedName name="e918e" localSheetId="5">#REF!</definedName>
    <definedName name="e918e">#REF!</definedName>
    <definedName name="e918i" localSheetId="14">#REF!</definedName>
    <definedName name="e918i" localSheetId="5">#REF!</definedName>
    <definedName name="e918i">#REF!</definedName>
    <definedName name="e918p" localSheetId="14">#REF!</definedName>
    <definedName name="e918p" localSheetId="5">#REF!</definedName>
    <definedName name="e918p">#REF!</definedName>
    <definedName name="e919e" localSheetId="14">#REF!</definedName>
    <definedName name="e919e" localSheetId="5">#REF!</definedName>
    <definedName name="e919e">#REF!</definedName>
    <definedName name="e919i" localSheetId="14">#REF!</definedName>
    <definedName name="e919i" localSheetId="5">#REF!</definedName>
    <definedName name="e919i">#REF!</definedName>
    <definedName name="e919p" localSheetId="14">#REF!</definedName>
    <definedName name="e919p" localSheetId="5">#REF!</definedName>
    <definedName name="e919p">#REF!</definedName>
    <definedName name="e920e" localSheetId="14">#REF!</definedName>
    <definedName name="e920e" localSheetId="5">#REF!</definedName>
    <definedName name="e920e">#REF!</definedName>
    <definedName name="e920i" localSheetId="14">#REF!</definedName>
    <definedName name="e920i" localSheetId="5">#REF!</definedName>
    <definedName name="e920i">#REF!</definedName>
    <definedName name="e920p" localSheetId="14">#REF!</definedName>
    <definedName name="e920p" localSheetId="5">#REF!</definedName>
    <definedName name="e920p">#REF!</definedName>
    <definedName name="e921e" localSheetId="14">#REF!</definedName>
    <definedName name="e921e" localSheetId="5">#REF!</definedName>
    <definedName name="e921e">#REF!</definedName>
    <definedName name="e921i" localSheetId="14">#REF!</definedName>
    <definedName name="e921i" localSheetId="5">#REF!</definedName>
    <definedName name="e921i">#REF!</definedName>
    <definedName name="e921p" localSheetId="14">#REF!</definedName>
    <definedName name="e921p" localSheetId="5">#REF!</definedName>
    <definedName name="e921p">#REF!</definedName>
    <definedName name="e922e" localSheetId="14">#REF!</definedName>
    <definedName name="e922e" localSheetId="5">#REF!</definedName>
    <definedName name="e922e">#REF!</definedName>
    <definedName name="e922i" localSheetId="14">#REF!</definedName>
    <definedName name="e922i" localSheetId="5">#REF!</definedName>
    <definedName name="e922i">#REF!</definedName>
    <definedName name="e922p" localSheetId="14">#REF!</definedName>
    <definedName name="e922p" localSheetId="5">#REF!</definedName>
    <definedName name="e922p">#REF!</definedName>
    <definedName name="e923e" localSheetId="14">#REF!</definedName>
    <definedName name="e923e" localSheetId="5">#REF!</definedName>
    <definedName name="e923e">#REF!</definedName>
    <definedName name="e923i" localSheetId="14">#REF!</definedName>
    <definedName name="e923i" localSheetId="5">#REF!</definedName>
    <definedName name="e923i">#REF!</definedName>
    <definedName name="e923p" localSheetId="14">#REF!</definedName>
    <definedName name="e923p" localSheetId="5">#REF!</definedName>
    <definedName name="e923p">#REF!</definedName>
    <definedName name="e924e" localSheetId="14">#REF!</definedName>
    <definedName name="e924e" localSheetId="5">#REF!</definedName>
    <definedName name="e924e">#REF!</definedName>
    <definedName name="e924i" localSheetId="14">#REF!</definedName>
    <definedName name="e924i" localSheetId="5">#REF!</definedName>
    <definedName name="e924i">#REF!</definedName>
    <definedName name="e924p" localSheetId="14">#REF!</definedName>
    <definedName name="e924p" localSheetId="5">#REF!</definedName>
    <definedName name="e924p">#REF!</definedName>
    <definedName name="e925e" localSheetId="14">#REF!</definedName>
    <definedName name="e925e" localSheetId="5">#REF!</definedName>
    <definedName name="e925e">#REF!</definedName>
    <definedName name="e925i" localSheetId="14">#REF!</definedName>
    <definedName name="e925i" localSheetId="5">#REF!</definedName>
    <definedName name="e925i">#REF!</definedName>
    <definedName name="e925p" localSheetId="14">#REF!</definedName>
    <definedName name="e925p" localSheetId="5">#REF!</definedName>
    <definedName name="e925p">#REF!</definedName>
    <definedName name="ELIAS" localSheetId="14">#REF!</definedName>
    <definedName name="ELIAS" localSheetId="5">#REF!</definedName>
    <definedName name="ELIAS">#REF!</definedName>
    <definedName name="EMN" localSheetId="14">[2]SERVIÇOS!#REF!</definedName>
    <definedName name="EMN" localSheetId="5">[2]SERVIÇOS!#REF!</definedName>
    <definedName name="EMN">[2]SERVIÇOS!#REF!</definedName>
    <definedName name="Empo" localSheetId="14">#REF!</definedName>
    <definedName name="Empo" localSheetId="5">#REF!</definedName>
    <definedName name="Empo">#REF!</definedName>
    <definedName name="empo2" localSheetId="14">#REF!</definedName>
    <definedName name="empo2" localSheetId="5">#REF!</definedName>
    <definedName name="empo2">#REF!</definedName>
    <definedName name="Empola2" localSheetId="14">#REF!</definedName>
    <definedName name="Empola2" localSheetId="5">#REF!</definedName>
    <definedName name="Empola2">#REF!</definedName>
    <definedName name="Empolamento" localSheetId="14">#REF!</definedName>
    <definedName name="Empolamento" localSheetId="5">#REF!</definedName>
    <definedName name="Empolamento">#REF!</definedName>
    <definedName name="Empolo2" localSheetId="14">#REF!</definedName>
    <definedName name="Empolo2" localSheetId="5">#REF!</definedName>
    <definedName name="Empolo2">#REF!</definedName>
    <definedName name="empolo3" localSheetId="14">#REF!</definedName>
    <definedName name="empolo3" localSheetId="5">#REF!</definedName>
    <definedName name="empolo3">#REF!</definedName>
    <definedName name="eng">'[8]Mat Asf'!$C$36</definedName>
    <definedName name="entrada1" localSheetId="14">#REF!</definedName>
    <definedName name="entrada1" localSheetId="5">#REF!</definedName>
    <definedName name="entrada1">#REF!</definedName>
    <definedName name="entrada2" localSheetId="14">#REF!</definedName>
    <definedName name="entrada2" localSheetId="5">#REF!</definedName>
    <definedName name="entrada2">#REF!</definedName>
    <definedName name="escavmec" localSheetId="14">#REF!</definedName>
    <definedName name="escavmec" localSheetId="5">#REF!</definedName>
    <definedName name="escavmec">#REF!</definedName>
    <definedName name="EXA" localSheetId="14">'[12]PRO-08'!#REF!</definedName>
    <definedName name="EXA" localSheetId="5">'[12]PRO-08'!#REF!</definedName>
    <definedName name="EXA">'[12]PRO-08'!#REF!</definedName>
    <definedName name="Excel_BuiltIn_Criteria" localSheetId="5">#REF!</definedName>
    <definedName name="Excel_BuiltIn_Criteria_4" localSheetId="5">#REF!</definedName>
    <definedName name="Excel_BuiltIn_Criteria_6" localSheetId="5">#REF!</definedName>
    <definedName name="Excel_BuiltIn_Database" localSheetId="5">#REF!</definedName>
    <definedName name="Excel_BuiltIn_Extract" localSheetId="5">#REF!</definedName>
    <definedName name="Excel_BuiltIn_Extract_4" localSheetId="5">#REF!</definedName>
    <definedName name="Excel_BuiltIn_Extract_6" localSheetId="5">#REF!</definedName>
    <definedName name="Excel_BuiltIn_Print_Area_2_1" localSheetId="14">#REF!</definedName>
    <definedName name="Excel_BuiltIn_Print_Area_2_1" localSheetId="5">#REF!</definedName>
    <definedName name="Excel_BuiltIn_Print_Area_2_1">#REF!</definedName>
    <definedName name="Excel_BuiltIn_Print_Area_2_1_1" localSheetId="14">#REF!</definedName>
    <definedName name="Excel_BuiltIn_Print_Area_2_1_1" localSheetId="5">#REF!</definedName>
    <definedName name="Excel_BuiltIn_Print_Area_2_1_1">#REF!</definedName>
    <definedName name="Excel_BuiltIn_Print_Area_4" localSheetId="14">#REF!</definedName>
    <definedName name="Excel_BuiltIn_Print_Area_4" localSheetId="5">#REF!</definedName>
    <definedName name="Excel_BuiltIn_Print_Area_4">#REF!</definedName>
    <definedName name="Excel_BuiltIn_Recorder" localSheetId="5">#REF!</definedName>
    <definedName name="EXPU" localSheetId="14">#REF!</definedName>
    <definedName name="EXPU" localSheetId="5">#REF!</definedName>
    <definedName name="EXPU">#REF!</definedName>
    <definedName name="Extenso">Extenso</definedName>
    <definedName name="f801m" localSheetId="14">#REF!</definedName>
    <definedName name="f801m" localSheetId="5">#REF!</definedName>
    <definedName name="f801m">#REF!</definedName>
    <definedName name="f801p" localSheetId="14">#REF!</definedName>
    <definedName name="f801p" localSheetId="5">#REF!</definedName>
    <definedName name="f801p">#REF!</definedName>
    <definedName name="f802m" localSheetId="14">#REF!</definedName>
    <definedName name="f802m" localSheetId="5">#REF!</definedName>
    <definedName name="f802m">#REF!</definedName>
    <definedName name="f802p" localSheetId="14">#REF!</definedName>
    <definedName name="f802p" localSheetId="5">#REF!</definedName>
    <definedName name="f802p">#REF!</definedName>
    <definedName name="f803m" localSheetId="14">#REF!</definedName>
    <definedName name="f803m" localSheetId="5">#REF!</definedName>
    <definedName name="f803m">#REF!</definedName>
    <definedName name="f803p" localSheetId="14">#REF!</definedName>
    <definedName name="f803p" localSheetId="5">#REF!</definedName>
    <definedName name="f803p">#REF!</definedName>
    <definedName name="f804m" localSheetId="14">#REF!</definedName>
    <definedName name="f804m" localSheetId="5">#REF!</definedName>
    <definedName name="f804m">#REF!</definedName>
    <definedName name="f804p" localSheetId="14">#REF!</definedName>
    <definedName name="f804p" localSheetId="5">#REF!</definedName>
    <definedName name="f804p">#REF!</definedName>
    <definedName name="f805m" localSheetId="14">#REF!</definedName>
    <definedName name="f805m" localSheetId="5">#REF!</definedName>
    <definedName name="f805m">#REF!</definedName>
    <definedName name="f805p" localSheetId="14">#REF!</definedName>
    <definedName name="f805p" localSheetId="5">#REF!</definedName>
    <definedName name="f805p">#REF!</definedName>
    <definedName name="f807m" localSheetId="14">#REF!</definedName>
    <definedName name="f807m" localSheetId="5">#REF!</definedName>
    <definedName name="f807m">#REF!</definedName>
    <definedName name="f807p" localSheetId="14">#REF!</definedName>
    <definedName name="f807p" localSheetId="5">#REF!</definedName>
    <definedName name="f807p">#REF!</definedName>
    <definedName name="f808m" localSheetId="14">#REF!</definedName>
    <definedName name="f808m" localSheetId="5">#REF!</definedName>
    <definedName name="f808m">#REF!</definedName>
    <definedName name="f808p" localSheetId="14">#REF!</definedName>
    <definedName name="f808p" localSheetId="5">#REF!</definedName>
    <definedName name="f808p">#REF!</definedName>
    <definedName name="f809m" localSheetId="14">#REF!</definedName>
    <definedName name="f809m" localSheetId="5">#REF!</definedName>
    <definedName name="f809m">#REF!</definedName>
    <definedName name="f809p" localSheetId="14">#REF!</definedName>
    <definedName name="f809p" localSheetId="5">#REF!</definedName>
    <definedName name="f809p">#REF!</definedName>
    <definedName name="f810m" localSheetId="14">#REF!</definedName>
    <definedName name="f810m" localSheetId="5">#REF!</definedName>
    <definedName name="f810m">#REF!</definedName>
    <definedName name="f810p" localSheetId="14">#REF!</definedName>
    <definedName name="f810p" localSheetId="5">#REF!</definedName>
    <definedName name="f810p">#REF!</definedName>
    <definedName name="f811m" localSheetId="14">#REF!</definedName>
    <definedName name="f811m" localSheetId="5">#REF!</definedName>
    <definedName name="f811m">#REF!</definedName>
    <definedName name="f811p" localSheetId="14">#REF!</definedName>
    <definedName name="f811p" localSheetId="5">#REF!</definedName>
    <definedName name="f811p">#REF!</definedName>
    <definedName name="f812m" localSheetId="14">#REF!</definedName>
    <definedName name="f812m" localSheetId="5">#REF!</definedName>
    <definedName name="f812m">#REF!</definedName>
    <definedName name="f812p" localSheetId="14">#REF!</definedName>
    <definedName name="f812p" localSheetId="5">#REF!</definedName>
    <definedName name="f812p">#REF!</definedName>
    <definedName name="f813m" localSheetId="14">#REF!</definedName>
    <definedName name="f813m" localSheetId="5">#REF!</definedName>
    <definedName name="f813m">#REF!</definedName>
    <definedName name="f813p" localSheetId="14">#REF!</definedName>
    <definedName name="f813p" localSheetId="5">#REF!</definedName>
    <definedName name="f813p">#REF!</definedName>
    <definedName name="f814m" localSheetId="14">#REF!</definedName>
    <definedName name="f814m" localSheetId="5">#REF!</definedName>
    <definedName name="f814m">#REF!</definedName>
    <definedName name="f814p" localSheetId="14">#REF!</definedName>
    <definedName name="f814p" localSheetId="5">#REF!</definedName>
    <definedName name="f814p">#REF!</definedName>
    <definedName name="f943m" localSheetId="14">#REF!</definedName>
    <definedName name="f943m" localSheetId="5">#REF!</definedName>
    <definedName name="f943m">#REF!</definedName>
    <definedName name="f943p" localSheetId="14">#REF!</definedName>
    <definedName name="f943p" localSheetId="5">#REF!</definedName>
    <definedName name="f943p">#REF!</definedName>
    <definedName name="faixa">'[14]RESUMO-DVOP'!$N$123</definedName>
    <definedName name="faixa2">'[14]RESUMO-DVOP'!$N$185</definedName>
    <definedName name="FATOR1" localSheetId="14">#REF!</definedName>
    <definedName name="FATOR1" localSheetId="5">#REF!</definedName>
    <definedName name="FATOR1">#REF!</definedName>
    <definedName name="fator100" localSheetId="14">#REF!</definedName>
    <definedName name="fator100" localSheetId="5">#REF!</definedName>
    <definedName name="fator100">#REF!</definedName>
    <definedName name="fator50" localSheetId="14">#REF!</definedName>
    <definedName name="fator50" localSheetId="5">#REF!</definedName>
    <definedName name="fator50">#REF!</definedName>
    <definedName name="fc1a" localSheetId="14">'[12]PRO-08'!#REF!</definedName>
    <definedName name="fc1a" localSheetId="5">'[12]PRO-08'!#REF!</definedName>
    <definedName name="fc1a">'[12]PRO-08'!#REF!</definedName>
    <definedName name="FC2A" localSheetId="14">'[12]PRO-08'!#REF!</definedName>
    <definedName name="FC2A" localSheetId="5">'[12]PRO-08'!#REF!</definedName>
    <definedName name="FC2A">'[12]PRO-08'!#REF!</definedName>
    <definedName name="FC3A" localSheetId="14">'[12]PRO-08'!#REF!</definedName>
    <definedName name="FC3A" localSheetId="5">'[12]PRO-08'!#REF!</definedName>
    <definedName name="FC3A">'[12]PRO-08'!#REF!</definedName>
    <definedName name="FE" localSheetId="14">[2]SERVIÇOS!#REF!</definedName>
    <definedName name="FE" localSheetId="5">[2]SERVIÇOS!#REF!</definedName>
    <definedName name="FE">[2]SERVIÇOS!#REF!</definedName>
    <definedName name="FEV00" localSheetId="14">[3]Consultoria!#REF!</definedName>
    <definedName name="FEV00" localSheetId="5">[3]Consultoria!#REF!</definedName>
    <definedName name="FEV00">[3]Consultoria!#REF!</definedName>
    <definedName name="FEV00_3" localSheetId="14">[3]Consultoria!#REF!</definedName>
    <definedName name="FEV00_3" localSheetId="5">[3]Consultoria!#REF!</definedName>
    <definedName name="FEV00_3">[3]Consultoria!#REF!</definedName>
    <definedName name="FEV95_3" localSheetId="14">[3]Consultoria!#REF!</definedName>
    <definedName name="FEV95_3" localSheetId="5">[3]Consultoria!#REF!</definedName>
    <definedName name="FEV95_3">[3]Consultoria!#REF!</definedName>
    <definedName name="FEV96_3" localSheetId="14">[3]Consultoria!#REF!</definedName>
    <definedName name="FEV96_3" localSheetId="5">[3]Consultoria!#REF!</definedName>
    <definedName name="FEV96_3">[3]Consultoria!#REF!</definedName>
    <definedName name="FEV97_3" localSheetId="14">[3]Consultoria!#REF!</definedName>
    <definedName name="FEV97_3" localSheetId="5">[3]Consultoria!#REF!</definedName>
    <definedName name="FEV97_3">[3]Consultoria!#REF!</definedName>
    <definedName name="FEV98_3" localSheetId="14">[3]Consultoria!#REF!</definedName>
    <definedName name="FEV98_3" localSheetId="5">[3]Consultoria!#REF!</definedName>
    <definedName name="FEV98_3">[3]Consultoria!#REF!</definedName>
    <definedName name="FEV99_3" localSheetId="14">[3]Consultoria!#REF!</definedName>
    <definedName name="FEV99_3" localSheetId="5">[3]Consultoria!#REF!</definedName>
    <definedName name="FEV99_3">[3]Consultoria!#REF!</definedName>
    <definedName name="fir" localSheetId="14">#REF!</definedName>
    <definedName name="fir" localSheetId="5">#REF!</definedName>
    <definedName name="fir">#REF!</definedName>
    <definedName name="fl._01" localSheetId="14">#REF!</definedName>
    <definedName name="fl._01" localSheetId="5">#REF!</definedName>
    <definedName name="fl._01">#REF!</definedName>
    <definedName name="FOG" localSheetId="14">#REF!</definedName>
    <definedName name="FOG" localSheetId="5">#REF!</definedName>
    <definedName name="FOG">#REF!</definedName>
    <definedName name="FOLHA1" localSheetId="14">#REF!</definedName>
    <definedName name="FOLHA1" localSheetId="5">#REF!</definedName>
    <definedName name="FOLHA1">#REF!</definedName>
    <definedName name="FOLHA2" localSheetId="14">#REF!</definedName>
    <definedName name="FOLHA2" localSheetId="5">#REF!</definedName>
    <definedName name="FOLHA2">#REF!</definedName>
    <definedName name="FOLHA3" localSheetId="14">#REF!</definedName>
    <definedName name="FOLHA3" localSheetId="5">#REF!</definedName>
    <definedName name="FOLHA3">#REF!</definedName>
    <definedName name="FOLHA4" localSheetId="14">#REF!</definedName>
    <definedName name="FOLHA4" localSheetId="5">#REF!</definedName>
    <definedName name="FOLHA4">#REF!</definedName>
    <definedName name="FOLHA5" localSheetId="14">#REF!</definedName>
    <definedName name="FOLHA5" localSheetId="5">#REF!</definedName>
    <definedName name="FOLHA5">#REF!</definedName>
    <definedName name="FOLHA6" localSheetId="14">#REF!</definedName>
    <definedName name="FOLHA6" localSheetId="5">#REF!</definedName>
    <definedName name="FOLHA6">#REF!</definedName>
    <definedName name="FOLHA7" localSheetId="14">#REF!</definedName>
    <definedName name="FOLHA7" localSheetId="5">#REF!</definedName>
    <definedName name="FOLHA7">#REF!</definedName>
    <definedName name="FOLHA8" localSheetId="14">#REF!</definedName>
    <definedName name="FOLHA8" localSheetId="5">#REF!</definedName>
    <definedName name="FOLHA8">#REF!</definedName>
    <definedName name="FOLHA9" localSheetId="14">#REF!</definedName>
    <definedName name="FOLHA9" localSheetId="5">#REF!</definedName>
    <definedName name="FOLHA9">#REF!</definedName>
    <definedName name="fresh5" localSheetId="14">#REF!</definedName>
    <definedName name="fresh5" localSheetId="5">#REF!</definedName>
    <definedName name="fresh5">#REF!</definedName>
    <definedName name="fx_horiz" localSheetId="14">#REF!</definedName>
    <definedName name="fx_horiz" localSheetId="5">#REF!</definedName>
    <definedName name="fx_horiz">#REF!</definedName>
    <definedName name="GAST">[1]DADOS!$C$21</definedName>
    <definedName name="GEOTECNICO" localSheetId="14">[11]PRECORC.XLS!#REF!</definedName>
    <definedName name="GEOTECNICO" localSheetId="5">[11]PRECORC.XLS!#REF!</definedName>
    <definedName name="GEOTECNICO">[11]PRECORC.XLS!#REF!</definedName>
    <definedName name="GP" localSheetId="14">[2]SERVIÇOS!#REF!</definedName>
    <definedName name="GP" localSheetId="5">[2]SERVIÇOS!#REF!</definedName>
    <definedName name="GP">[2]SERVIÇOS!#REF!</definedName>
    <definedName name="GRAFICOS" localSheetId="14">[11]PRECORC.XLS!#REF!</definedName>
    <definedName name="GRAFICOS" localSheetId="5">[11]PRECORC.XLS!#REF!</definedName>
    <definedName name="GRAFICOS">[11]PRECORC.XLS!#REF!</definedName>
    <definedName name="GRAMA" localSheetId="14">#REF!</definedName>
    <definedName name="GRAMA" localSheetId="5">#REF!</definedName>
    <definedName name="GRAMA">#REF!</definedName>
    <definedName name="grama_mudas" localSheetId="14">#REF!</definedName>
    <definedName name="grama_mudas" localSheetId="5">#REF!</definedName>
    <definedName name="grama_mudas">#REF!</definedName>
    <definedName name="h4c" localSheetId="14">#REF!</definedName>
    <definedName name="h4c" localSheetId="5">#REF!</definedName>
    <definedName name="h4c">#REF!</definedName>
    <definedName name="h5c" localSheetId="14">#REF!</definedName>
    <definedName name="h5c" localSheetId="5">#REF!</definedName>
    <definedName name="h5c">#REF!</definedName>
    <definedName name="h6c" localSheetId="14">#REF!</definedName>
    <definedName name="h6c" localSheetId="5">#REF!</definedName>
    <definedName name="h6c">#REF!</definedName>
    <definedName name="h7c" localSheetId="14">#REF!</definedName>
    <definedName name="h7c" localSheetId="5">#REF!</definedName>
    <definedName name="h7c">#REF!</definedName>
    <definedName name="h8c" localSheetId="14">#REF!</definedName>
    <definedName name="h8c" localSheetId="5">#REF!</definedName>
    <definedName name="h8c">#REF!</definedName>
    <definedName name="h9c" localSheetId="14">#REF!</definedName>
    <definedName name="h9c" localSheetId="5">#REF!</definedName>
    <definedName name="h9c">#REF!</definedName>
    <definedName name="hi" localSheetId="14">#REF!</definedName>
    <definedName name="hi" localSheetId="5">#REF!</definedName>
    <definedName name="hi">#REF!</definedName>
    <definedName name="I" localSheetId="14">#REF!</definedName>
    <definedName name="I" localSheetId="5">#REF!</definedName>
    <definedName name="I">#REF!</definedName>
    <definedName name="ic">'[21]Desmatamento '!$L$10</definedName>
    <definedName name="idem" localSheetId="14">#REF!</definedName>
    <definedName name="idem" localSheetId="5">#REF!</definedName>
    <definedName name="idem">#REF!</definedName>
    <definedName name="IMOVEIS" localSheetId="14">[11]PRECORC.XLS!#REF!</definedName>
    <definedName name="IMOVEIS" localSheetId="5">[11]PRECORC.XLS!#REF!</definedName>
    <definedName name="IMOVEIS">[11]PRECORC.XLS!#REF!</definedName>
    <definedName name="IND" localSheetId="14">#REF!</definedName>
    <definedName name="IND" localSheetId="5">#REF!</definedName>
    <definedName name="IND">#REF!</definedName>
    <definedName name="INDI" localSheetId="14">#REF!</definedName>
    <definedName name="INDI" localSheetId="5">#REF!</definedName>
    <definedName name="INDI">#REF!</definedName>
    <definedName name="indi_33" localSheetId="14">#REF!</definedName>
    <definedName name="indi_33" localSheetId="5">#REF!</definedName>
    <definedName name="indi_33">#REF!</definedName>
    <definedName name="INDI22" localSheetId="14">#REF!</definedName>
    <definedName name="INDI22" localSheetId="5">#REF!</definedName>
    <definedName name="INDI22">#REF!</definedName>
    <definedName name="indice_2" localSheetId="14">#REF!</definedName>
    <definedName name="indice_2" localSheetId="5">#REF!</definedName>
    <definedName name="indice_2">#REF!</definedName>
    <definedName name="INDIRETO" localSheetId="14">[11]PRECORC.XLS!#REF!</definedName>
    <definedName name="INDIRETO" localSheetId="5">[11]PRECORC.XLS!#REF!</definedName>
    <definedName name="INDIRETO">[11]PRECORC.XLS!#REF!</definedName>
    <definedName name="inic" localSheetId="14">#REF!</definedName>
    <definedName name="inic" localSheetId="5">#REF!</definedName>
    <definedName name="inic">#REF!</definedName>
    <definedName name="ITEM1" localSheetId="14">[11]PRECORC.XLS!#REF!</definedName>
    <definedName name="ITEM1" localSheetId="5">[11]PRECORC.XLS!#REF!</definedName>
    <definedName name="ITEM1">[11]PRECORC.XLS!#REF!</definedName>
    <definedName name="ITEM2" localSheetId="14">[11]PRECORC.XLS!#REF!</definedName>
    <definedName name="ITEM2" localSheetId="5">[11]PRECORC.XLS!#REF!</definedName>
    <definedName name="ITEM2">[11]PRECORC.XLS!#REF!</definedName>
    <definedName name="JAN00" localSheetId="14">[3]Consultoria!#REF!</definedName>
    <definedName name="JAN00" localSheetId="5">[3]Consultoria!#REF!</definedName>
    <definedName name="JAN00">[3]Consultoria!#REF!</definedName>
    <definedName name="JAN00_3" localSheetId="14">[3]Consultoria!#REF!</definedName>
    <definedName name="JAN00_3" localSheetId="5">[3]Consultoria!#REF!</definedName>
    <definedName name="JAN00_3">[3]Consultoria!#REF!</definedName>
    <definedName name="JAN95_3" localSheetId="14">[3]Consultoria!#REF!</definedName>
    <definedName name="JAN95_3" localSheetId="5">[3]Consultoria!#REF!</definedName>
    <definedName name="JAN95_3">[3]Consultoria!#REF!</definedName>
    <definedName name="JAN96_3" localSheetId="14">[3]Consultoria!#REF!</definedName>
    <definedName name="JAN96_3" localSheetId="5">[3]Consultoria!#REF!</definedName>
    <definedName name="JAN96_3">[3]Consultoria!#REF!</definedName>
    <definedName name="JAN97_3" localSheetId="14">[3]Consultoria!#REF!</definedName>
    <definedName name="JAN97_3" localSheetId="5">[3]Consultoria!#REF!</definedName>
    <definedName name="JAN97_3">[3]Consultoria!#REF!</definedName>
    <definedName name="JAN98_3" localSheetId="14">[3]Consultoria!#REF!</definedName>
    <definedName name="JAN98_3" localSheetId="5">[3]Consultoria!#REF!</definedName>
    <definedName name="JAN98_3">[3]Consultoria!#REF!</definedName>
    <definedName name="JAN99_3" localSheetId="14">[3]Consultoria!#REF!</definedName>
    <definedName name="JAN99_3" localSheetId="5">[3]Consultoria!#REF!</definedName>
    <definedName name="JAN99_3">[3]Consultoria!#REF!</definedName>
    <definedName name="JF">'[22]Desmat 0,15'!$G$65</definedName>
    <definedName name="JOSE">[14]RELATÓRIO!$I$31</definedName>
    <definedName name="JUL95_3" localSheetId="14">[3]Consultoria!#REF!</definedName>
    <definedName name="JUL95_3" localSheetId="5">[3]Consultoria!#REF!</definedName>
    <definedName name="JUL95_3">[3]Consultoria!#REF!</definedName>
    <definedName name="JUL96_3" localSheetId="14">[3]Consultoria!#REF!</definedName>
    <definedName name="JUL96_3" localSheetId="5">[3]Consultoria!#REF!</definedName>
    <definedName name="JUL96_3">[3]Consultoria!#REF!</definedName>
    <definedName name="JUL97_3" localSheetId="14">[3]Consultoria!#REF!</definedName>
    <definedName name="JUL97_3" localSheetId="5">[3]Consultoria!#REF!</definedName>
    <definedName name="JUL97_3">[3]Consultoria!#REF!</definedName>
    <definedName name="JUL98_3" localSheetId="14">[3]Consultoria!#REF!</definedName>
    <definedName name="JUL98_3" localSheetId="5">[3]Consultoria!#REF!</definedName>
    <definedName name="JUL98_3">[3]Consultoria!#REF!</definedName>
    <definedName name="JUL99_3" localSheetId="14">[3]Consultoria!#REF!</definedName>
    <definedName name="JUL99_3" localSheetId="5">[3]Consultoria!#REF!</definedName>
    <definedName name="JUL99_3">[3]Consultoria!#REF!</definedName>
    <definedName name="jun00" localSheetId="14">[3]Consultoria!#REF!</definedName>
    <definedName name="jun00" localSheetId="5">[3]Consultoria!#REF!</definedName>
    <definedName name="jun00">[3]Consultoria!#REF!</definedName>
    <definedName name="jun00_3" localSheetId="14">[3]Consultoria!#REF!</definedName>
    <definedName name="jun00_3" localSheetId="5">[3]Consultoria!#REF!</definedName>
    <definedName name="jun00_3">[3]Consultoria!#REF!</definedName>
    <definedName name="JUN95_3" localSheetId="14">[3]Consultoria!#REF!</definedName>
    <definedName name="JUN95_3" localSheetId="5">[3]Consultoria!#REF!</definedName>
    <definedName name="JUN95_3">[3]Consultoria!#REF!</definedName>
    <definedName name="JUN96_3" localSheetId="14">[3]Consultoria!#REF!</definedName>
    <definedName name="JUN96_3" localSheetId="5">[3]Consultoria!#REF!</definedName>
    <definedName name="JUN96_3">[3]Consultoria!#REF!</definedName>
    <definedName name="JUN97_3" localSheetId="14">[3]Consultoria!#REF!</definedName>
    <definedName name="JUN97_3" localSheetId="5">[3]Consultoria!#REF!</definedName>
    <definedName name="JUN97_3">[3]Consultoria!#REF!</definedName>
    <definedName name="JUN98_3" localSheetId="14">[3]Consultoria!#REF!</definedName>
    <definedName name="JUN98_3" localSheetId="5">[3]Consultoria!#REF!</definedName>
    <definedName name="JUN98_3">[3]Consultoria!#REF!</definedName>
    <definedName name="JUN99_3" localSheetId="14">[3]Consultoria!#REF!</definedName>
    <definedName name="JUN99_3" localSheetId="5">[3]Consultoria!#REF!</definedName>
    <definedName name="JUN99_3">[3]Consultoria!#REF!</definedName>
    <definedName name="k" localSheetId="14">'[23]Tab. Consultoria Jan-11'!#REF!</definedName>
    <definedName name="k" localSheetId="5">'[23]Tab. Consultoria Jan-11'!#REF!</definedName>
    <definedName name="k">'[23]Tab. Consultoria Jan-11'!#REF!</definedName>
    <definedName name="kdren" localSheetId="14">#REF!</definedName>
    <definedName name="kdren" localSheetId="5">#REF!</definedName>
    <definedName name="kdren">#REF!</definedName>
    <definedName name="kdrena" localSheetId="14">#REF!</definedName>
    <definedName name="kdrena" localSheetId="5">#REF!</definedName>
    <definedName name="kdrena">#REF!</definedName>
    <definedName name="Km" localSheetId="14">#REF!</definedName>
    <definedName name="Km" localSheetId="5">#REF!</definedName>
    <definedName name="Km">#REF!</definedName>
    <definedName name="koae" localSheetId="14">#REF!</definedName>
    <definedName name="koae" localSheetId="5">#REF!</definedName>
    <definedName name="koae">#REF!</definedName>
    <definedName name="kpavi" localSheetId="14">#REF!</definedName>
    <definedName name="kpavi" localSheetId="5">#REF!</definedName>
    <definedName name="kpavi">#REF!</definedName>
    <definedName name="KSIN" localSheetId="14">#REF!</definedName>
    <definedName name="KSIN" localSheetId="5">#REF!</definedName>
    <definedName name="KSIN">#REF!</definedName>
    <definedName name="ksinal" localSheetId="14">'[24]Indice de Reajuste'!#REF!</definedName>
    <definedName name="ksinal" localSheetId="5">'[24]Indice de Reajuste'!#REF!</definedName>
    <definedName name="ksinal">'[24]Indice de Reajuste'!#REF!</definedName>
    <definedName name="kt" localSheetId="14">#REF!</definedName>
    <definedName name="kt" localSheetId="5">#REF!</definedName>
    <definedName name="kt">#REF!</definedName>
    <definedName name="kterra" localSheetId="14">#REF!</definedName>
    <definedName name="kterra" localSheetId="5">#REF!</definedName>
    <definedName name="kterra">#REF!</definedName>
    <definedName name="LAMAG" localSheetId="14">[2]SERVIÇOS!#REF!</definedName>
    <definedName name="LAMAG" localSheetId="5">[2]SERVIÇOS!#REF!</definedName>
    <definedName name="LAMAG">[2]SERVIÇOS!#REF!</definedName>
    <definedName name="LILASDRENA" localSheetId="14">#REF!</definedName>
    <definedName name="LILASDRENA" localSheetId="5">#REF!</definedName>
    <definedName name="LILASDRENA">#REF!</definedName>
    <definedName name="LOC" localSheetId="14">[2]SERVIÇOS!#REF!</definedName>
    <definedName name="LOC" localSheetId="5">[2]SERVIÇOS!#REF!</definedName>
    <definedName name="LOC">[2]SERVIÇOS!#REF!</definedName>
    <definedName name="LOCAL" localSheetId="14">[2]TLCB5!#REF!</definedName>
    <definedName name="LOCAL" localSheetId="5">[2]TLCB5!#REF!</definedName>
    <definedName name="LOCAL">[2]TLCB5!#REF!</definedName>
    <definedName name="luis" localSheetId="14">#REF!</definedName>
    <definedName name="luis" localSheetId="5">#REF!</definedName>
    <definedName name="luis">#REF!</definedName>
    <definedName name="LVC" localSheetId="14">[2]SERVIÇOS!#REF!</definedName>
    <definedName name="LVC" localSheetId="5">[2]SERVIÇOS!#REF!</definedName>
    <definedName name="LVC">[2]SERVIÇOS!#REF!</definedName>
    <definedName name="LVD" localSheetId="14">[2]SERVIÇOS!#REF!</definedName>
    <definedName name="LVD" localSheetId="5">[2]SERVIÇOS!#REF!</definedName>
    <definedName name="LVD">[2]SERVIÇOS!#REF!</definedName>
    <definedName name="m001m" localSheetId="14">#REF!</definedName>
    <definedName name="m001m" localSheetId="5">#REF!</definedName>
    <definedName name="m001m">#REF!</definedName>
    <definedName name="m001p" localSheetId="14">#REF!</definedName>
    <definedName name="m001p" localSheetId="5">#REF!</definedName>
    <definedName name="m001p">#REF!</definedName>
    <definedName name="m002m" localSheetId="14">#REF!</definedName>
    <definedName name="m002m" localSheetId="5">#REF!</definedName>
    <definedName name="m002m">#REF!</definedName>
    <definedName name="m002p" localSheetId="14">#REF!</definedName>
    <definedName name="m002p" localSheetId="5">#REF!</definedName>
    <definedName name="m002p">#REF!</definedName>
    <definedName name="m003m" localSheetId="14">#REF!</definedName>
    <definedName name="m003m" localSheetId="5">#REF!</definedName>
    <definedName name="m003m">#REF!</definedName>
    <definedName name="m003p" localSheetId="14">#REF!</definedName>
    <definedName name="m003p" localSheetId="5">#REF!</definedName>
    <definedName name="m003p">#REF!</definedName>
    <definedName name="m004m" localSheetId="14">#REF!</definedName>
    <definedName name="m004m" localSheetId="5">#REF!</definedName>
    <definedName name="m004m">#REF!</definedName>
    <definedName name="m004p" localSheetId="14">#REF!</definedName>
    <definedName name="m004p" localSheetId="5">#REF!</definedName>
    <definedName name="m004p">#REF!</definedName>
    <definedName name="m005m" localSheetId="14">#REF!</definedName>
    <definedName name="m005m" localSheetId="5">#REF!</definedName>
    <definedName name="m005m">#REF!</definedName>
    <definedName name="m005p" localSheetId="14">#REF!</definedName>
    <definedName name="m005p" localSheetId="5">#REF!</definedName>
    <definedName name="m005p">#REF!</definedName>
    <definedName name="m101m" localSheetId="14">#REF!</definedName>
    <definedName name="m101m" localSheetId="5">#REF!</definedName>
    <definedName name="m101m">#REF!</definedName>
    <definedName name="m101p" localSheetId="14">#REF!</definedName>
    <definedName name="m101p" localSheetId="5">#REF!</definedName>
    <definedName name="m101p">#REF!</definedName>
    <definedName name="m102m" localSheetId="14">#REF!</definedName>
    <definedName name="m102m" localSheetId="5">#REF!</definedName>
    <definedName name="m102m">#REF!</definedName>
    <definedName name="m102p" localSheetId="14">#REF!</definedName>
    <definedName name="m102p" localSheetId="5">#REF!</definedName>
    <definedName name="m102p">#REF!</definedName>
    <definedName name="m103m" localSheetId="14">#REF!</definedName>
    <definedName name="m103m" localSheetId="5">#REF!</definedName>
    <definedName name="m103m">#REF!</definedName>
    <definedName name="m103p" localSheetId="14">#REF!</definedName>
    <definedName name="m103p" localSheetId="5">#REF!</definedName>
    <definedName name="m103p">#REF!</definedName>
    <definedName name="m104m" localSheetId="14">#REF!</definedName>
    <definedName name="m104m" localSheetId="5">#REF!</definedName>
    <definedName name="m104m">#REF!</definedName>
    <definedName name="m104p" localSheetId="14">#REF!</definedName>
    <definedName name="m104p" localSheetId="5">#REF!</definedName>
    <definedName name="m104p">#REF!</definedName>
    <definedName name="m105m" localSheetId="14">#REF!</definedName>
    <definedName name="m105m" localSheetId="5">#REF!</definedName>
    <definedName name="m105m">#REF!</definedName>
    <definedName name="m105p" localSheetId="14">#REF!</definedName>
    <definedName name="m105p" localSheetId="5">#REF!</definedName>
    <definedName name="m105p">#REF!</definedName>
    <definedName name="m106m" localSheetId="14">#REF!</definedName>
    <definedName name="m106m" localSheetId="5">#REF!</definedName>
    <definedName name="m106m">#REF!</definedName>
    <definedName name="m106p" localSheetId="14">#REF!</definedName>
    <definedName name="m106p" localSheetId="5">#REF!</definedName>
    <definedName name="m106p">#REF!</definedName>
    <definedName name="m107m" localSheetId="14">#REF!</definedName>
    <definedName name="m107m" localSheetId="5">#REF!</definedName>
    <definedName name="m107m">#REF!</definedName>
    <definedName name="m107p" localSheetId="14">#REF!</definedName>
    <definedName name="m107p" localSheetId="5">#REF!</definedName>
    <definedName name="m107p">#REF!</definedName>
    <definedName name="m108m" localSheetId="14">#REF!</definedName>
    <definedName name="m108m" localSheetId="5">#REF!</definedName>
    <definedName name="m108m">#REF!</definedName>
    <definedName name="m108p" localSheetId="14">#REF!</definedName>
    <definedName name="m108p" localSheetId="5">#REF!</definedName>
    <definedName name="m108p">#REF!</definedName>
    <definedName name="m109m" localSheetId="14">#REF!</definedName>
    <definedName name="m109m" localSheetId="5">#REF!</definedName>
    <definedName name="m109m">#REF!</definedName>
    <definedName name="m109p" localSheetId="14">#REF!</definedName>
    <definedName name="m109p" localSheetId="5">#REF!</definedName>
    <definedName name="m109p">#REF!</definedName>
    <definedName name="m110m" localSheetId="14">#REF!</definedName>
    <definedName name="m110m" localSheetId="5">#REF!</definedName>
    <definedName name="m110m">#REF!</definedName>
    <definedName name="m110p" localSheetId="14">#REF!</definedName>
    <definedName name="m110p" localSheetId="5">#REF!</definedName>
    <definedName name="m110p">#REF!</definedName>
    <definedName name="m111m" localSheetId="14">#REF!</definedName>
    <definedName name="m111m" localSheetId="5">#REF!</definedName>
    <definedName name="m111m">#REF!</definedName>
    <definedName name="m111p" localSheetId="14">#REF!</definedName>
    <definedName name="m111p" localSheetId="5">#REF!</definedName>
    <definedName name="m111p">#REF!</definedName>
    <definedName name="m112m" localSheetId="14">#REF!</definedName>
    <definedName name="m112m" localSheetId="5">#REF!</definedName>
    <definedName name="m112m">#REF!</definedName>
    <definedName name="m112p" localSheetId="14">#REF!</definedName>
    <definedName name="m112p" localSheetId="5">#REF!</definedName>
    <definedName name="m112p">#REF!</definedName>
    <definedName name="m114m" localSheetId="14">#REF!</definedName>
    <definedName name="m114m" localSheetId="5">#REF!</definedName>
    <definedName name="m114m">#REF!</definedName>
    <definedName name="m114p" localSheetId="14">#REF!</definedName>
    <definedName name="m114p" localSheetId="5">#REF!</definedName>
    <definedName name="m114p">#REF!</definedName>
    <definedName name="m201m" localSheetId="14">#REF!</definedName>
    <definedName name="m201m" localSheetId="5">#REF!</definedName>
    <definedName name="m201m">#REF!</definedName>
    <definedName name="m201p" localSheetId="14">#REF!</definedName>
    <definedName name="m201p" localSheetId="5">#REF!</definedName>
    <definedName name="m201p">#REF!</definedName>
    <definedName name="m202m" localSheetId="14">#REF!</definedName>
    <definedName name="m202m" localSheetId="5">#REF!</definedName>
    <definedName name="m202m">#REF!</definedName>
    <definedName name="m202p" localSheetId="14">#REF!</definedName>
    <definedName name="m202p" localSheetId="5">#REF!</definedName>
    <definedName name="m202p">#REF!</definedName>
    <definedName name="m307m" localSheetId="14">#REF!</definedName>
    <definedName name="m307m" localSheetId="5">#REF!</definedName>
    <definedName name="m307m">#REF!</definedName>
    <definedName name="m307p" localSheetId="14">#REF!</definedName>
    <definedName name="m307p" localSheetId="5">#REF!</definedName>
    <definedName name="m307p">#REF!</definedName>
    <definedName name="m319m" localSheetId="14">#REF!</definedName>
    <definedName name="m319m" localSheetId="5">#REF!</definedName>
    <definedName name="m319m">#REF!</definedName>
    <definedName name="m319p" localSheetId="14">#REF!</definedName>
    <definedName name="m319p" localSheetId="5">#REF!</definedName>
    <definedName name="m319p">#REF!</definedName>
    <definedName name="m320m" localSheetId="14">#REF!</definedName>
    <definedName name="m320m" localSheetId="5">#REF!</definedName>
    <definedName name="m320m">#REF!</definedName>
    <definedName name="m320p" localSheetId="14">#REF!</definedName>
    <definedName name="m320p" localSheetId="5">#REF!</definedName>
    <definedName name="m320p">#REF!</definedName>
    <definedName name="m321m" localSheetId="14">#REF!</definedName>
    <definedName name="m321m" localSheetId="5">#REF!</definedName>
    <definedName name="m321m">#REF!</definedName>
    <definedName name="m321p" localSheetId="14">#REF!</definedName>
    <definedName name="m321p" localSheetId="5">#REF!</definedName>
    <definedName name="m321p">#REF!</definedName>
    <definedName name="m322m" localSheetId="14">#REF!</definedName>
    <definedName name="m322m" localSheetId="5">#REF!</definedName>
    <definedName name="m322m">#REF!</definedName>
    <definedName name="m322p" localSheetId="14">#REF!</definedName>
    <definedName name="m322p" localSheetId="5">#REF!</definedName>
    <definedName name="m322p">#REF!</definedName>
    <definedName name="m323m" localSheetId="14">#REF!</definedName>
    <definedName name="m323m" localSheetId="5">#REF!</definedName>
    <definedName name="m323m">#REF!</definedName>
    <definedName name="m323p" localSheetId="14">#REF!</definedName>
    <definedName name="m323p" localSheetId="5">#REF!</definedName>
    <definedName name="m323p">#REF!</definedName>
    <definedName name="m324m" localSheetId="14">#REF!</definedName>
    <definedName name="m324m" localSheetId="5">#REF!</definedName>
    <definedName name="m324m">#REF!</definedName>
    <definedName name="m324p" localSheetId="14">#REF!</definedName>
    <definedName name="m324p" localSheetId="5">#REF!</definedName>
    <definedName name="m324p">#REF!</definedName>
    <definedName name="m325m" localSheetId="14">#REF!</definedName>
    <definedName name="m325m" localSheetId="5">#REF!</definedName>
    <definedName name="m325m">#REF!</definedName>
    <definedName name="m325p" localSheetId="14">#REF!</definedName>
    <definedName name="m325p" localSheetId="5">#REF!</definedName>
    <definedName name="m325p">#REF!</definedName>
    <definedName name="m326m" localSheetId="14">#REF!</definedName>
    <definedName name="m326m" localSheetId="5">#REF!</definedName>
    <definedName name="m326m">#REF!</definedName>
    <definedName name="m326p" localSheetId="14">#REF!</definedName>
    <definedName name="m326p" localSheetId="5">#REF!</definedName>
    <definedName name="m326p">#REF!</definedName>
    <definedName name="m328m" localSheetId="14">#REF!</definedName>
    <definedName name="m328m" localSheetId="5">#REF!</definedName>
    <definedName name="m328m">#REF!</definedName>
    <definedName name="m328p" localSheetId="14">#REF!</definedName>
    <definedName name="m328p" localSheetId="5">#REF!</definedName>
    <definedName name="m328p">#REF!</definedName>
    <definedName name="m330m" localSheetId="14">#REF!</definedName>
    <definedName name="m330m" localSheetId="5">#REF!</definedName>
    <definedName name="m330m">#REF!</definedName>
    <definedName name="m330p" localSheetId="14">#REF!</definedName>
    <definedName name="m330p" localSheetId="5">#REF!</definedName>
    <definedName name="m330p">#REF!</definedName>
    <definedName name="m331m" localSheetId="14">#REF!</definedName>
    <definedName name="m331m" localSheetId="5">#REF!</definedName>
    <definedName name="m331m">#REF!</definedName>
    <definedName name="m331p" localSheetId="14">#REF!</definedName>
    <definedName name="m331p" localSheetId="5">#REF!</definedName>
    <definedName name="m331p">#REF!</definedName>
    <definedName name="m332m" localSheetId="14">#REF!</definedName>
    <definedName name="m332m" localSheetId="5">#REF!</definedName>
    <definedName name="m332m">#REF!</definedName>
    <definedName name="m332p" localSheetId="14">#REF!</definedName>
    <definedName name="m332p" localSheetId="5">#REF!</definedName>
    <definedName name="m332p">#REF!</definedName>
    <definedName name="m334m" localSheetId="14">#REF!</definedName>
    <definedName name="m334m" localSheetId="5">#REF!</definedName>
    <definedName name="m334m">#REF!</definedName>
    <definedName name="m334p" localSheetId="14">#REF!</definedName>
    <definedName name="m334p" localSheetId="5">#REF!</definedName>
    <definedName name="m334p">#REF!</definedName>
    <definedName name="m335m" localSheetId="14">#REF!</definedName>
    <definedName name="m335m" localSheetId="5">#REF!</definedName>
    <definedName name="m335m">#REF!</definedName>
    <definedName name="m335p" localSheetId="14">#REF!</definedName>
    <definedName name="m335p" localSheetId="5">#REF!</definedName>
    <definedName name="m335p">#REF!</definedName>
    <definedName name="m338m" localSheetId="14">#REF!</definedName>
    <definedName name="m338m" localSheetId="5">#REF!</definedName>
    <definedName name="m338m">#REF!</definedName>
    <definedName name="m338p" localSheetId="14">#REF!</definedName>
    <definedName name="m338p" localSheetId="5">#REF!</definedName>
    <definedName name="m338p">#REF!</definedName>
    <definedName name="m339m" localSheetId="14">#REF!</definedName>
    <definedName name="m339m" localSheetId="5">#REF!</definedName>
    <definedName name="m339m">#REF!</definedName>
    <definedName name="m339p" localSheetId="14">#REF!</definedName>
    <definedName name="m339p" localSheetId="5">#REF!</definedName>
    <definedName name="m339p">#REF!</definedName>
    <definedName name="m340m" localSheetId="14">#REF!</definedName>
    <definedName name="m340m" localSheetId="5">#REF!</definedName>
    <definedName name="m340m">#REF!</definedName>
    <definedName name="m340p" localSheetId="14">#REF!</definedName>
    <definedName name="m340p" localSheetId="5">#REF!</definedName>
    <definedName name="m340p">#REF!</definedName>
    <definedName name="m341m" localSheetId="14">#REF!</definedName>
    <definedName name="m341m" localSheetId="5">#REF!</definedName>
    <definedName name="m341m">#REF!</definedName>
    <definedName name="m341p" localSheetId="14">#REF!</definedName>
    <definedName name="m341p" localSheetId="5">#REF!</definedName>
    <definedName name="m341p">#REF!</definedName>
    <definedName name="m342m" localSheetId="14">#REF!</definedName>
    <definedName name="m342m" localSheetId="5">#REF!</definedName>
    <definedName name="m342m">#REF!</definedName>
    <definedName name="m342p" localSheetId="14">#REF!</definedName>
    <definedName name="m342p" localSheetId="5">#REF!</definedName>
    <definedName name="m342p">#REF!</definedName>
    <definedName name="m343m" localSheetId="14">#REF!</definedName>
    <definedName name="m343m" localSheetId="5">#REF!</definedName>
    <definedName name="m343m">#REF!</definedName>
    <definedName name="m343p" localSheetId="14">#REF!</definedName>
    <definedName name="m343p" localSheetId="5">#REF!</definedName>
    <definedName name="m343p">#REF!</definedName>
    <definedName name="m344m" localSheetId="14">#REF!</definedName>
    <definedName name="m344m" localSheetId="5">#REF!</definedName>
    <definedName name="m344m">#REF!</definedName>
    <definedName name="m344p" localSheetId="14">#REF!</definedName>
    <definedName name="m344p" localSheetId="5">#REF!</definedName>
    <definedName name="m344p">#REF!</definedName>
    <definedName name="m345m" localSheetId="14">#REF!</definedName>
    <definedName name="m345m" localSheetId="5">#REF!</definedName>
    <definedName name="m345m">#REF!</definedName>
    <definedName name="m345p" localSheetId="14">#REF!</definedName>
    <definedName name="m345p" localSheetId="5">#REF!</definedName>
    <definedName name="m345p">#REF!</definedName>
    <definedName name="m346m" localSheetId="14">#REF!</definedName>
    <definedName name="m346m" localSheetId="5">#REF!</definedName>
    <definedName name="m346m">#REF!</definedName>
    <definedName name="m346p" localSheetId="14">#REF!</definedName>
    <definedName name="m346p" localSheetId="5">#REF!</definedName>
    <definedName name="m346p">#REF!</definedName>
    <definedName name="m347m" localSheetId="14">#REF!</definedName>
    <definedName name="m347m" localSheetId="5">#REF!</definedName>
    <definedName name="m347m">#REF!</definedName>
    <definedName name="m347p" localSheetId="14">#REF!</definedName>
    <definedName name="m347p" localSheetId="5">#REF!</definedName>
    <definedName name="m347p">#REF!</definedName>
    <definedName name="m348m" localSheetId="14">#REF!</definedName>
    <definedName name="m348m" localSheetId="5">#REF!</definedName>
    <definedName name="m348m">#REF!</definedName>
    <definedName name="m348p" localSheetId="14">#REF!</definedName>
    <definedName name="m348p" localSheetId="5">#REF!</definedName>
    <definedName name="m348p">#REF!</definedName>
    <definedName name="m349m" localSheetId="14">#REF!</definedName>
    <definedName name="m349m" localSheetId="5">#REF!</definedName>
    <definedName name="m349m">#REF!</definedName>
    <definedName name="m349p" localSheetId="14">#REF!</definedName>
    <definedName name="m349p" localSheetId="5">#REF!</definedName>
    <definedName name="m349p">#REF!</definedName>
    <definedName name="m350m" localSheetId="14">#REF!</definedName>
    <definedName name="m350m" localSheetId="5">#REF!</definedName>
    <definedName name="m350m">#REF!</definedName>
    <definedName name="m350p" localSheetId="14">#REF!</definedName>
    <definedName name="m350p" localSheetId="5">#REF!</definedName>
    <definedName name="m350p">#REF!</definedName>
    <definedName name="m351m" localSheetId="14">#REF!</definedName>
    <definedName name="m351m" localSheetId="5">#REF!</definedName>
    <definedName name="m351m">#REF!</definedName>
    <definedName name="m351p" localSheetId="14">#REF!</definedName>
    <definedName name="m351p" localSheetId="5">#REF!</definedName>
    <definedName name="m351p">#REF!</definedName>
    <definedName name="m352m" localSheetId="14">#REF!</definedName>
    <definedName name="m352m" localSheetId="5">#REF!</definedName>
    <definedName name="m352m">#REF!</definedName>
    <definedName name="m352p" localSheetId="14">#REF!</definedName>
    <definedName name="m352p" localSheetId="5">#REF!</definedName>
    <definedName name="m352p">#REF!</definedName>
    <definedName name="m353m" localSheetId="14">#REF!</definedName>
    <definedName name="m353m" localSheetId="5">#REF!</definedName>
    <definedName name="m353m">#REF!</definedName>
    <definedName name="m353p" localSheetId="14">#REF!</definedName>
    <definedName name="m353p" localSheetId="5">#REF!</definedName>
    <definedName name="m353p">#REF!</definedName>
    <definedName name="m354m" localSheetId="14">#REF!</definedName>
    <definedName name="m354m" localSheetId="5">#REF!</definedName>
    <definedName name="m354m">#REF!</definedName>
    <definedName name="m354p" localSheetId="14">#REF!</definedName>
    <definedName name="m354p" localSheetId="5">#REF!</definedName>
    <definedName name="m354p">#REF!</definedName>
    <definedName name="m355m" localSheetId="14">#REF!</definedName>
    <definedName name="m355m" localSheetId="5">#REF!</definedName>
    <definedName name="m355m">#REF!</definedName>
    <definedName name="m355p" localSheetId="14">#REF!</definedName>
    <definedName name="m355p" localSheetId="5">#REF!</definedName>
    <definedName name="m355p">#REF!</definedName>
    <definedName name="m356m" localSheetId="14">#REF!</definedName>
    <definedName name="m356m" localSheetId="5">#REF!</definedName>
    <definedName name="m356m">#REF!</definedName>
    <definedName name="m356p" localSheetId="14">#REF!</definedName>
    <definedName name="m356p" localSheetId="5">#REF!</definedName>
    <definedName name="m356p">#REF!</definedName>
    <definedName name="m357m" localSheetId="14">#REF!</definedName>
    <definedName name="m357m" localSheetId="5">#REF!</definedName>
    <definedName name="m357m">#REF!</definedName>
    <definedName name="m357p" localSheetId="14">#REF!</definedName>
    <definedName name="m357p" localSheetId="5">#REF!</definedName>
    <definedName name="m357p">#REF!</definedName>
    <definedName name="m358m" localSheetId="14">#REF!</definedName>
    <definedName name="m358m" localSheetId="5">#REF!</definedName>
    <definedName name="m358m">#REF!</definedName>
    <definedName name="m358p" localSheetId="14">#REF!</definedName>
    <definedName name="m358p" localSheetId="5">#REF!</definedName>
    <definedName name="m358p">#REF!</definedName>
    <definedName name="m359m" localSheetId="14">#REF!</definedName>
    <definedName name="m359m" localSheetId="5">#REF!</definedName>
    <definedName name="m359m">#REF!</definedName>
    <definedName name="m359p" localSheetId="14">#REF!</definedName>
    <definedName name="m359p" localSheetId="5">#REF!</definedName>
    <definedName name="m359p">#REF!</definedName>
    <definedName name="m361m" localSheetId="14">#REF!</definedName>
    <definedName name="m361m" localSheetId="5">#REF!</definedName>
    <definedName name="m361m">#REF!</definedName>
    <definedName name="m361p" localSheetId="14">#REF!</definedName>
    <definedName name="m361p" localSheetId="5">#REF!</definedName>
    <definedName name="m361p">#REF!</definedName>
    <definedName name="m362m" localSheetId="14">#REF!</definedName>
    <definedName name="m362m" localSheetId="5">#REF!</definedName>
    <definedName name="m362m">#REF!</definedName>
    <definedName name="m362p" localSheetId="14">#REF!</definedName>
    <definedName name="m362p" localSheetId="5">#REF!</definedName>
    <definedName name="m362p">#REF!</definedName>
    <definedName name="m363m" localSheetId="14">#REF!</definedName>
    <definedName name="m363m" localSheetId="5">#REF!</definedName>
    <definedName name="m363m">#REF!</definedName>
    <definedName name="m363p" localSheetId="14">#REF!</definedName>
    <definedName name="m363p" localSheetId="5">#REF!</definedName>
    <definedName name="m363p">#REF!</definedName>
    <definedName name="m364m" localSheetId="14">#REF!</definedName>
    <definedName name="m364m" localSheetId="5">#REF!</definedName>
    <definedName name="m364m">#REF!</definedName>
    <definedName name="m364p" localSheetId="14">#REF!</definedName>
    <definedName name="m364p" localSheetId="5">#REF!</definedName>
    <definedName name="m364p">#REF!</definedName>
    <definedName name="m365m" localSheetId="14">#REF!</definedName>
    <definedName name="m365m" localSheetId="5">#REF!</definedName>
    <definedName name="m365m">#REF!</definedName>
    <definedName name="m365p" localSheetId="14">#REF!</definedName>
    <definedName name="m365p" localSheetId="5">#REF!</definedName>
    <definedName name="m365p">#REF!</definedName>
    <definedName name="m366m" localSheetId="14">#REF!</definedName>
    <definedName name="m366m" localSheetId="5">#REF!</definedName>
    <definedName name="m366m">#REF!</definedName>
    <definedName name="m366p" localSheetId="14">#REF!</definedName>
    <definedName name="m366p" localSheetId="5">#REF!</definedName>
    <definedName name="m366p">#REF!</definedName>
    <definedName name="m367m" localSheetId="14">#REF!</definedName>
    <definedName name="m367m" localSheetId="5">#REF!</definedName>
    <definedName name="m367m">#REF!</definedName>
    <definedName name="m367p" localSheetId="14">#REF!</definedName>
    <definedName name="m367p" localSheetId="5">#REF!</definedName>
    <definedName name="m367p">#REF!</definedName>
    <definedName name="m368m" localSheetId="14">#REF!</definedName>
    <definedName name="m368m" localSheetId="5">#REF!</definedName>
    <definedName name="m368m">#REF!</definedName>
    <definedName name="m368p" localSheetId="14">#REF!</definedName>
    <definedName name="m368p" localSheetId="5">#REF!</definedName>
    <definedName name="m368p">#REF!</definedName>
    <definedName name="m369m" localSheetId="14">#REF!</definedName>
    <definedName name="m369m" localSheetId="5">#REF!</definedName>
    <definedName name="m369m">#REF!</definedName>
    <definedName name="m369p" localSheetId="14">#REF!</definedName>
    <definedName name="m369p" localSheetId="5">#REF!</definedName>
    <definedName name="m369p">#REF!</definedName>
    <definedName name="m370m" localSheetId="14">#REF!</definedName>
    <definedName name="m370m" localSheetId="5">#REF!</definedName>
    <definedName name="m370m">#REF!</definedName>
    <definedName name="m370p" localSheetId="14">#REF!</definedName>
    <definedName name="m370p" localSheetId="5">#REF!</definedName>
    <definedName name="m370p">#REF!</definedName>
    <definedName name="m371m" localSheetId="14">#REF!</definedName>
    <definedName name="m371m" localSheetId="5">#REF!</definedName>
    <definedName name="m371m">#REF!</definedName>
    <definedName name="m371p" localSheetId="14">#REF!</definedName>
    <definedName name="m371p" localSheetId="5">#REF!</definedName>
    <definedName name="m371p">#REF!</definedName>
    <definedName name="m372m" localSheetId="14">#REF!</definedName>
    <definedName name="m372m" localSheetId="5">#REF!</definedName>
    <definedName name="m372m">#REF!</definedName>
    <definedName name="m372p" localSheetId="14">#REF!</definedName>
    <definedName name="m372p" localSheetId="5">#REF!</definedName>
    <definedName name="m372p">#REF!</definedName>
    <definedName name="m373m" localSheetId="14">#REF!</definedName>
    <definedName name="m373m" localSheetId="5">#REF!</definedName>
    <definedName name="m373m">#REF!</definedName>
    <definedName name="m373p" localSheetId="14">#REF!</definedName>
    <definedName name="m373p" localSheetId="5">#REF!</definedName>
    <definedName name="m373p">#REF!</definedName>
    <definedName name="m374m" localSheetId="14">#REF!</definedName>
    <definedName name="m374m" localSheetId="5">#REF!</definedName>
    <definedName name="m374m">#REF!</definedName>
    <definedName name="m374p" localSheetId="14">#REF!</definedName>
    <definedName name="m374p" localSheetId="5">#REF!</definedName>
    <definedName name="m374p">#REF!</definedName>
    <definedName name="m375m" localSheetId="14">#REF!</definedName>
    <definedName name="m375m" localSheetId="5">#REF!</definedName>
    <definedName name="m375m">#REF!</definedName>
    <definedName name="m375p" localSheetId="14">#REF!</definedName>
    <definedName name="m375p" localSheetId="5">#REF!</definedName>
    <definedName name="m375p">#REF!</definedName>
    <definedName name="m376m" localSheetId="14">#REF!</definedName>
    <definedName name="m376m" localSheetId="5">#REF!</definedName>
    <definedName name="m376m">#REF!</definedName>
    <definedName name="m376p" localSheetId="14">#REF!</definedName>
    <definedName name="m376p" localSheetId="5">#REF!</definedName>
    <definedName name="m376p">#REF!</definedName>
    <definedName name="m377m" localSheetId="14">#REF!</definedName>
    <definedName name="m377m" localSheetId="5">#REF!</definedName>
    <definedName name="m377m">#REF!</definedName>
    <definedName name="m377p" localSheetId="14">#REF!</definedName>
    <definedName name="m377p" localSheetId="5">#REF!</definedName>
    <definedName name="m377p">#REF!</definedName>
    <definedName name="m378m" localSheetId="14">#REF!</definedName>
    <definedName name="m378m" localSheetId="5">#REF!</definedName>
    <definedName name="m378m">#REF!</definedName>
    <definedName name="m378p" localSheetId="14">#REF!</definedName>
    <definedName name="m378p" localSheetId="5">#REF!</definedName>
    <definedName name="m378p">#REF!</definedName>
    <definedName name="m380m" localSheetId="14">#REF!</definedName>
    <definedName name="m380m" localSheetId="5">#REF!</definedName>
    <definedName name="m380m">#REF!</definedName>
    <definedName name="m380p" localSheetId="14">#REF!</definedName>
    <definedName name="m380p" localSheetId="5">#REF!</definedName>
    <definedName name="m380p">#REF!</definedName>
    <definedName name="m381m" localSheetId="14">#REF!</definedName>
    <definedName name="m381m" localSheetId="5">#REF!</definedName>
    <definedName name="m381m">#REF!</definedName>
    <definedName name="m381p" localSheetId="14">#REF!</definedName>
    <definedName name="m381p" localSheetId="5">#REF!</definedName>
    <definedName name="m381p">#REF!</definedName>
    <definedName name="m382m" localSheetId="14">#REF!</definedName>
    <definedName name="m382m" localSheetId="5">#REF!</definedName>
    <definedName name="m382m">#REF!</definedName>
    <definedName name="m382p" localSheetId="14">#REF!</definedName>
    <definedName name="m382p" localSheetId="5">#REF!</definedName>
    <definedName name="m382p">#REF!</definedName>
    <definedName name="m383m" localSheetId="14">#REF!</definedName>
    <definedName name="m383m" localSheetId="5">#REF!</definedName>
    <definedName name="m383m">#REF!</definedName>
    <definedName name="m383p" localSheetId="14">#REF!</definedName>
    <definedName name="m383p" localSheetId="5">#REF!</definedName>
    <definedName name="m383p">#REF!</definedName>
    <definedName name="m384m" localSheetId="14">#REF!</definedName>
    <definedName name="m384m" localSheetId="5">#REF!</definedName>
    <definedName name="m384m">#REF!</definedName>
    <definedName name="m384p" localSheetId="14">#REF!</definedName>
    <definedName name="m384p" localSheetId="5">#REF!</definedName>
    <definedName name="m384p">#REF!</definedName>
    <definedName name="m385m" localSheetId="14">#REF!</definedName>
    <definedName name="m385m" localSheetId="5">#REF!</definedName>
    <definedName name="m385m">#REF!</definedName>
    <definedName name="m385p" localSheetId="14">#REF!</definedName>
    <definedName name="m385p" localSheetId="5">#REF!</definedName>
    <definedName name="m385p">#REF!</definedName>
    <definedName name="m386m" localSheetId="14">#REF!</definedName>
    <definedName name="m386m" localSheetId="5">#REF!</definedName>
    <definedName name="m386m">#REF!</definedName>
    <definedName name="m386p" localSheetId="14">#REF!</definedName>
    <definedName name="m386p" localSheetId="5">#REF!</definedName>
    <definedName name="m386p">#REF!</definedName>
    <definedName name="m387m" localSheetId="14">#REF!</definedName>
    <definedName name="m387m" localSheetId="5">#REF!</definedName>
    <definedName name="m387m">#REF!</definedName>
    <definedName name="m387p" localSheetId="14">#REF!</definedName>
    <definedName name="m387p" localSheetId="5">#REF!</definedName>
    <definedName name="m387p">#REF!</definedName>
    <definedName name="m390m" localSheetId="14">#REF!</definedName>
    <definedName name="m390m" localSheetId="5">#REF!</definedName>
    <definedName name="m390m">#REF!</definedName>
    <definedName name="m390p" localSheetId="14">#REF!</definedName>
    <definedName name="m390p" localSheetId="5">#REF!</definedName>
    <definedName name="m390p">#REF!</definedName>
    <definedName name="m391m" localSheetId="14">#REF!</definedName>
    <definedName name="m391m" localSheetId="5">#REF!</definedName>
    <definedName name="m391m">#REF!</definedName>
    <definedName name="m391p" localSheetId="14">#REF!</definedName>
    <definedName name="m391p" localSheetId="5">#REF!</definedName>
    <definedName name="m391p">#REF!</definedName>
    <definedName name="m392m" localSheetId="14">#REF!</definedName>
    <definedName name="m392m" localSheetId="5">#REF!</definedName>
    <definedName name="m392m">#REF!</definedName>
    <definedName name="m392p" localSheetId="14">#REF!</definedName>
    <definedName name="m392p" localSheetId="5">#REF!</definedName>
    <definedName name="m392p">#REF!</definedName>
    <definedName name="m393m" localSheetId="14">#REF!</definedName>
    <definedName name="m393m" localSheetId="5">#REF!</definedName>
    <definedName name="m393m">#REF!</definedName>
    <definedName name="m393p" localSheetId="14">#REF!</definedName>
    <definedName name="m393p" localSheetId="5">#REF!</definedName>
    <definedName name="m393p">#REF!</definedName>
    <definedName name="m394m" localSheetId="14">#REF!</definedName>
    <definedName name="m394m" localSheetId="5">#REF!</definedName>
    <definedName name="m394m">#REF!</definedName>
    <definedName name="m394p" localSheetId="14">#REF!</definedName>
    <definedName name="m394p" localSheetId="5">#REF!</definedName>
    <definedName name="m394p">#REF!</definedName>
    <definedName name="m395m" localSheetId="14">#REF!</definedName>
    <definedName name="m395m" localSheetId="5">#REF!</definedName>
    <definedName name="m395m">#REF!</definedName>
    <definedName name="m395p" localSheetId="14">#REF!</definedName>
    <definedName name="m395p" localSheetId="5">#REF!</definedName>
    <definedName name="m395p">#REF!</definedName>
    <definedName name="m396m" localSheetId="14">#REF!</definedName>
    <definedName name="m396m" localSheetId="5">#REF!</definedName>
    <definedName name="m396m">#REF!</definedName>
    <definedName name="m396p" localSheetId="14">#REF!</definedName>
    <definedName name="m396p" localSheetId="5">#REF!</definedName>
    <definedName name="m396p">#REF!</definedName>
    <definedName name="m398m" localSheetId="14">#REF!</definedName>
    <definedName name="m398m" localSheetId="5">#REF!</definedName>
    <definedName name="m398m">#REF!</definedName>
    <definedName name="m398p" localSheetId="14">#REF!</definedName>
    <definedName name="m398p" localSheetId="5">#REF!</definedName>
    <definedName name="m398p">#REF!</definedName>
    <definedName name="m401m" localSheetId="14">#REF!</definedName>
    <definedName name="m401m" localSheetId="5">#REF!</definedName>
    <definedName name="m401m">#REF!</definedName>
    <definedName name="m401p" localSheetId="14">#REF!</definedName>
    <definedName name="m401p" localSheetId="5">#REF!</definedName>
    <definedName name="m401p">#REF!</definedName>
    <definedName name="m402m" localSheetId="14">#REF!</definedName>
    <definedName name="m402m" localSheetId="5">#REF!</definedName>
    <definedName name="m402m">#REF!</definedName>
    <definedName name="m402p" localSheetId="14">#REF!</definedName>
    <definedName name="m402p" localSheetId="5">#REF!</definedName>
    <definedName name="m402p">#REF!</definedName>
    <definedName name="m403m" localSheetId="14">#REF!</definedName>
    <definedName name="m403m" localSheetId="5">#REF!</definedName>
    <definedName name="m403m">#REF!</definedName>
    <definedName name="m403p" localSheetId="14">#REF!</definedName>
    <definedName name="m403p" localSheetId="5">#REF!</definedName>
    <definedName name="m403p">#REF!</definedName>
    <definedName name="m404m" localSheetId="14">#REF!</definedName>
    <definedName name="m404m" localSheetId="5">#REF!</definedName>
    <definedName name="m404m">#REF!</definedName>
    <definedName name="m404p" localSheetId="14">#REF!</definedName>
    <definedName name="m404p" localSheetId="5">#REF!</definedName>
    <definedName name="m404p">#REF!</definedName>
    <definedName name="m405m" localSheetId="14">#REF!</definedName>
    <definedName name="m405m" localSheetId="5">#REF!</definedName>
    <definedName name="m405m">#REF!</definedName>
    <definedName name="m405p" localSheetId="14">#REF!</definedName>
    <definedName name="m405p" localSheetId="5">#REF!</definedName>
    <definedName name="m405p">#REF!</definedName>
    <definedName name="m406m" localSheetId="14">#REF!</definedName>
    <definedName name="m406m" localSheetId="5">#REF!</definedName>
    <definedName name="m406m">#REF!</definedName>
    <definedName name="m406p" localSheetId="14">#REF!</definedName>
    <definedName name="m406p" localSheetId="5">#REF!</definedName>
    <definedName name="m406p">#REF!</definedName>
    <definedName name="m407m" localSheetId="14">#REF!</definedName>
    <definedName name="m407m" localSheetId="5">#REF!</definedName>
    <definedName name="m407m">#REF!</definedName>
    <definedName name="m407p" localSheetId="14">#REF!</definedName>
    <definedName name="m407p" localSheetId="5">#REF!</definedName>
    <definedName name="m407p">#REF!</definedName>
    <definedName name="m408m" localSheetId="14">#REF!</definedName>
    <definedName name="m408m" localSheetId="5">#REF!</definedName>
    <definedName name="m408m">#REF!</definedName>
    <definedName name="m408p" localSheetId="14">#REF!</definedName>
    <definedName name="m408p" localSheetId="5">#REF!</definedName>
    <definedName name="m408p">#REF!</definedName>
    <definedName name="m409m" localSheetId="14">#REF!</definedName>
    <definedName name="m409m" localSheetId="5">#REF!</definedName>
    <definedName name="m409m">#REF!</definedName>
    <definedName name="m409p" localSheetId="14">#REF!</definedName>
    <definedName name="m409p" localSheetId="5">#REF!</definedName>
    <definedName name="m409p">#REF!</definedName>
    <definedName name="m410m" localSheetId="14">#REF!</definedName>
    <definedName name="m410m" localSheetId="5">#REF!</definedName>
    <definedName name="m410m">#REF!</definedName>
    <definedName name="m410p" localSheetId="14">#REF!</definedName>
    <definedName name="m410p" localSheetId="5">#REF!</definedName>
    <definedName name="m410p">#REF!</definedName>
    <definedName name="m411m" localSheetId="14">#REF!</definedName>
    <definedName name="m411m" localSheetId="5">#REF!</definedName>
    <definedName name="m411m">#REF!</definedName>
    <definedName name="m411p" localSheetId="14">#REF!</definedName>
    <definedName name="m411p" localSheetId="5">#REF!</definedName>
    <definedName name="m411p">#REF!</definedName>
    <definedName name="m412m" localSheetId="14">#REF!</definedName>
    <definedName name="m412m" localSheetId="5">#REF!</definedName>
    <definedName name="m412m">#REF!</definedName>
    <definedName name="m412p" localSheetId="14">#REF!</definedName>
    <definedName name="m412p" localSheetId="5">#REF!</definedName>
    <definedName name="m412p">#REF!</definedName>
    <definedName name="m413m" localSheetId="14">#REF!</definedName>
    <definedName name="m413m" localSheetId="5">#REF!</definedName>
    <definedName name="m413m">#REF!</definedName>
    <definedName name="m413p" localSheetId="14">#REF!</definedName>
    <definedName name="m413p" localSheetId="5">#REF!</definedName>
    <definedName name="m413p">#REF!</definedName>
    <definedName name="m414m" localSheetId="14">#REF!</definedName>
    <definedName name="m414m" localSheetId="5">#REF!</definedName>
    <definedName name="m414m">#REF!</definedName>
    <definedName name="m414p" localSheetId="14">#REF!</definedName>
    <definedName name="m414p" localSheetId="5">#REF!</definedName>
    <definedName name="m414p">#REF!</definedName>
    <definedName name="m415m" localSheetId="14">#REF!</definedName>
    <definedName name="m415m" localSheetId="5">#REF!</definedName>
    <definedName name="m415m">#REF!</definedName>
    <definedName name="m415p" localSheetId="14">#REF!</definedName>
    <definedName name="m415p" localSheetId="5">#REF!</definedName>
    <definedName name="m415p">#REF!</definedName>
    <definedName name="m501m" localSheetId="14">#REF!</definedName>
    <definedName name="m501m" localSheetId="5">#REF!</definedName>
    <definedName name="m501m">#REF!</definedName>
    <definedName name="m501p" localSheetId="14">#REF!</definedName>
    <definedName name="m501p" localSheetId="5">#REF!</definedName>
    <definedName name="m501p">#REF!</definedName>
    <definedName name="m503m" localSheetId="14">#REF!</definedName>
    <definedName name="m503m" localSheetId="5">#REF!</definedName>
    <definedName name="m503m">#REF!</definedName>
    <definedName name="m503p" localSheetId="14">#REF!</definedName>
    <definedName name="m503p" localSheetId="5">#REF!</definedName>
    <definedName name="m503p">#REF!</definedName>
    <definedName name="m505m" localSheetId="14">#REF!</definedName>
    <definedName name="m505m" localSheetId="5">#REF!</definedName>
    <definedName name="m505m">#REF!</definedName>
    <definedName name="m505p" localSheetId="14">#REF!</definedName>
    <definedName name="m505p" localSheetId="5">#REF!</definedName>
    <definedName name="m505p">#REF!</definedName>
    <definedName name="m507m" localSheetId="14">#REF!</definedName>
    <definedName name="m507m" localSheetId="5">#REF!</definedName>
    <definedName name="m507m">#REF!</definedName>
    <definedName name="m507p" localSheetId="14">#REF!</definedName>
    <definedName name="m507p" localSheetId="5">#REF!</definedName>
    <definedName name="m507p">#REF!</definedName>
    <definedName name="m508m" localSheetId="14">#REF!</definedName>
    <definedName name="m508m" localSheetId="5">#REF!</definedName>
    <definedName name="m508m">#REF!</definedName>
    <definedName name="m508p" localSheetId="14">#REF!</definedName>
    <definedName name="m508p" localSheetId="5">#REF!</definedName>
    <definedName name="m508p">#REF!</definedName>
    <definedName name="m600m" localSheetId="14">#REF!</definedName>
    <definedName name="m600m" localSheetId="5">#REF!</definedName>
    <definedName name="m600m">#REF!</definedName>
    <definedName name="m600p" localSheetId="14">#REF!</definedName>
    <definedName name="m600p" localSheetId="5">#REF!</definedName>
    <definedName name="m600p">#REF!</definedName>
    <definedName name="m601m" localSheetId="14">#REF!</definedName>
    <definedName name="m601m" localSheetId="5">#REF!</definedName>
    <definedName name="m601m">#REF!</definedName>
    <definedName name="m601p" localSheetId="14">#REF!</definedName>
    <definedName name="m601p" localSheetId="5">#REF!</definedName>
    <definedName name="m601p">#REF!</definedName>
    <definedName name="m602m" localSheetId="14">#REF!</definedName>
    <definedName name="m602m" localSheetId="5">#REF!</definedName>
    <definedName name="m602m">#REF!</definedName>
    <definedName name="m602p" localSheetId="14">#REF!</definedName>
    <definedName name="m602p" localSheetId="5">#REF!</definedName>
    <definedName name="m602p">#REF!</definedName>
    <definedName name="m603m" localSheetId="14">#REF!</definedName>
    <definedName name="m603m" localSheetId="5">#REF!</definedName>
    <definedName name="m603m">#REF!</definedName>
    <definedName name="m603p" localSheetId="14">#REF!</definedName>
    <definedName name="m603p" localSheetId="5">#REF!</definedName>
    <definedName name="m603p">#REF!</definedName>
    <definedName name="m604m" localSheetId="14">#REF!</definedName>
    <definedName name="m604m" localSheetId="5">#REF!</definedName>
    <definedName name="m604m">#REF!</definedName>
    <definedName name="m604p" localSheetId="14">#REF!</definedName>
    <definedName name="m604p" localSheetId="5">#REF!</definedName>
    <definedName name="m604p">#REF!</definedName>
    <definedName name="m605m" localSheetId="14">#REF!</definedName>
    <definedName name="m605m" localSheetId="5">#REF!</definedName>
    <definedName name="m605m">#REF!</definedName>
    <definedName name="m605p" localSheetId="14">#REF!</definedName>
    <definedName name="m605p" localSheetId="5">#REF!</definedName>
    <definedName name="m605p">#REF!</definedName>
    <definedName name="m606m" localSheetId="14">#REF!</definedName>
    <definedName name="m606m" localSheetId="5">#REF!</definedName>
    <definedName name="m606m">#REF!</definedName>
    <definedName name="m606p" localSheetId="14">#REF!</definedName>
    <definedName name="m606p" localSheetId="5">#REF!</definedName>
    <definedName name="m606p">#REF!</definedName>
    <definedName name="m607m" localSheetId="14">#REF!</definedName>
    <definedName name="m607m" localSheetId="5">#REF!</definedName>
    <definedName name="m607m">#REF!</definedName>
    <definedName name="m607p" localSheetId="14">#REF!</definedName>
    <definedName name="m607p" localSheetId="5">#REF!</definedName>
    <definedName name="m607p">#REF!</definedName>
    <definedName name="m608m" localSheetId="14">#REF!</definedName>
    <definedName name="m608m" localSheetId="5">#REF!</definedName>
    <definedName name="m608m">#REF!</definedName>
    <definedName name="m608p" localSheetId="14">#REF!</definedName>
    <definedName name="m608p" localSheetId="5">#REF!</definedName>
    <definedName name="m608p">#REF!</definedName>
    <definedName name="m609m" localSheetId="14">#REF!</definedName>
    <definedName name="m609m" localSheetId="5">#REF!</definedName>
    <definedName name="m609m">#REF!</definedName>
    <definedName name="m609p" localSheetId="14">#REF!</definedName>
    <definedName name="m609p" localSheetId="5">#REF!</definedName>
    <definedName name="m609p">#REF!</definedName>
    <definedName name="m610m" localSheetId="14">#REF!</definedName>
    <definedName name="m610m" localSheetId="5">#REF!</definedName>
    <definedName name="m610m">#REF!</definedName>
    <definedName name="m610p" localSheetId="14">#REF!</definedName>
    <definedName name="m610p" localSheetId="5">#REF!</definedName>
    <definedName name="m610p">#REF!</definedName>
    <definedName name="m611m" localSheetId="14">#REF!</definedName>
    <definedName name="m611m" localSheetId="5">#REF!</definedName>
    <definedName name="m611m">#REF!</definedName>
    <definedName name="m611p" localSheetId="14">#REF!</definedName>
    <definedName name="m611p" localSheetId="5">#REF!</definedName>
    <definedName name="m611p">#REF!</definedName>
    <definedName name="m612m" localSheetId="14">#REF!</definedName>
    <definedName name="m612m" localSheetId="5">#REF!</definedName>
    <definedName name="m612m">#REF!</definedName>
    <definedName name="m612p" localSheetId="14">#REF!</definedName>
    <definedName name="m612p" localSheetId="5">#REF!</definedName>
    <definedName name="m612p">#REF!</definedName>
    <definedName name="m613m" localSheetId="14">#REF!</definedName>
    <definedName name="m613m" localSheetId="5">#REF!</definedName>
    <definedName name="m613m">#REF!</definedName>
    <definedName name="m613p" localSheetId="14">#REF!</definedName>
    <definedName name="m613p" localSheetId="5">#REF!</definedName>
    <definedName name="m613p">#REF!</definedName>
    <definedName name="m614m" localSheetId="14">#REF!</definedName>
    <definedName name="m614m" localSheetId="5">#REF!</definedName>
    <definedName name="m614m">#REF!</definedName>
    <definedName name="m614p" localSheetId="14">#REF!</definedName>
    <definedName name="m614p" localSheetId="5">#REF!</definedName>
    <definedName name="m614p">#REF!</definedName>
    <definedName name="m615m" localSheetId="14">#REF!</definedName>
    <definedName name="m615m" localSheetId="5">#REF!</definedName>
    <definedName name="m615m">#REF!</definedName>
    <definedName name="m615p" localSheetId="14">#REF!</definedName>
    <definedName name="m615p" localSheetId="5">#REF!</definedName>
    <definedName name="m615p">#REF!</definedName>
    <definedName name="m616m" localSheetId="14">#REF!</definedName>
    <definedName name="m616m" localSheetId="5">#REF!</definedName>
    <definedName name="m616m">#REF!</definedName>
    <definedName name="m616p" localSheetId="14">#REF!</definedName>
    <definedName name="m616p" localSheetId="5">#REF!</definedName>
    <definedName name="m616p">#REF!</definedName>
    <definedName name="m617m" localSheetId="14">#REF!</definedName>
    <definedName name="m617m" localSheetId="5">#REF!</definedName>
    <definedName name="m617m">#REF!</definedName>
    <definedName name="m617p" localSheetId="14">#REF!</definedName>
    <definedName name="m617p" localSheetId="5">#REF!</definedName>
    <definedName name="m617p">#REF!</definedName>
    <definedName name="m618m" localSheetId="14">#REF!</definedName>
    <definedName name="m618m" localSheetId="5">#REF!</definedName>
    <definedName name="m618m">#REF!</definedName>
    <definedName name="m618p" localSheetId="14">#REF!</definedName>
    <definedName name="m618p" localSheetId="5">#REF!</definedName>
    <definedName name="m618p">#REF!</definedName>
    <definedName name="m619m" localSheetId="14">#REF!</definedName>
    <definedName name="m619m" localSheetId="5">#REF!</definedName>
    <definedName name="m619m">#REF!</definedName>
    <definedName name="m619p" localSheetId="14">#REF!</definedName>
    <definedName name="m619p" localSheetId="5">#REF!</definedName>
    <definedName name="m619p">#REF!</definedName>
    <definedName name="m620m" localSheetId="14">#REF!</definedName>
    <definedName name="m620m" localSheetId="5">#REF!</definedName>
    <definedName name="m620m">#REF!</definedName>
    <definedName name="m620p" localSheetId="14">#REF!</definedName>
    <definedName name="m620p" localSheetId="5">#REF!</definedName>
    <definedName name="m620p">#REF!</definedName>
    <definedName name="m621m" localSheetId="14">#REF!</definedName>
    <definedName name="m621m" localSheetId="5">#REF!</definedName>
    <definedName name="m621m">#REF!</definedName>
    <definedName name="m621p" localSheetId="14">#REF!</definedName>
    <definedName name="m621p" localSheetId="5">#REF!</definedName>
    <definedName name="m621p">#REF!</definedName>
    <definedName name="m622m" localSheetId="14">#REF!</definedName>
    <definedName name="m622m" localSheetId="5">#REF!</definedName>
    <definedName name="m622m">#REF!</definedName>
    <definedName name="m622p" localSheetId="14">#REF!</definedName>
    <definedName name="m622p" localSheetId="5">#REF!</definedName>
    <definedName name="m622p">#REF!</definedName>
    <definedName name="m623m" localSheetId="14">#REF!</definedName>
    <definedName name="m623m" localSheetId="5">#REF!</definedName>
    <definedName name="m623m">#REF!</definedName>
    <definedName name="m623p" localSheetId="14">#REF!</definedName>
    <definedName name="m623p" localSheetId="5">#REF!</definedName>
    <definedName name="m623p">#REF!</definedName>
    <definedName name="m624m" localSheetId="14">#REF!</definedName>
    <definedName name="m624m" localSheetId="5">#REF!</definedName>
    <definedName name="m624m">#REF!</definedName>
    <definedName name="m624p" localSheetId="14">#REF!</definedName>
    <definedName name="m624p" localSheetId="5">#REF!</definedName>
    <definedName name="m624p">#REF!</definedName>
    <definedName name="m625m" localSheetId="14">#REF!</definedName>
    <definedName name="m625m" localSheetId="5">#REF!</definedName>
    <definedName name="m625m">#REF!</definedName>
    <definedName name="m625p" localSheetId="14">#REF!</definedName>
    <definedName name="m625p" localSheetId="5">#REF!</definedName>
    <definedName name="m625p">#REF!</definedName>
    <definedName name="m626m" localSheetId="14">#REF!</definedName>
    <definedName name="m626m" localSheetId="5">#REF!</definedName>
    <definedName name="m626m">#REF!</definedName>
    <definedName name="m626p" localSheetId="14">#REF!</definedName>
    <definedName name="m626p" localSheetId="5">#REF!</definedName>
    <definedName name="m626p">#REF!</definedName>
    <definedName name="m700m" localSheetId="14">#REF!</definedName>
    <definedName name="m700m" localSheetId="5">#REF!</definedName>
    <definedName name="m700m">#REF!</definedName>
    <definedName name="m700p" localSheetId="14">#REF!</definedName>
    <definedName name="m700p" localSheetId="5">#REF!</definedName>
    <definedName name="m700p">#REF!</definedName>
    <definedName name="m702m" localSheetId="14">#REF!</definedName>
    <definedName name="m702m" localSheetId="5">#REF!</definedName>
    <definedName name="m702m">#REF!</definedName>
    <definedName name="m702p" localSheetId="14">#REF!</definedName>
    <definedName name="m702p" localSheetId="5">#REF!</definedName>
    <definedName name="m702p">#REF!</definedName>
    <definedName name="m703m" localSheetId="14">#REF!</definedName>
    <definedName name="m703m" localSheetId="5">#REF!</definedName>
    <definedName name="m703m">#REF!</definedName>
    <definedName name="m703p" localSheetId="14">#REF!</definedName>
    <definedName name="m703p" localSheetId="5">#REF!</definedName>
    <definedName name="m703p">#REF!</definedName>
    <definedName name="m704m" localSheetId="14">#REF!</definedName>
    <definedName name="m704m" localSheetId="5">#REF!</definedName>
    <definedName name="m704m">#REF!</definedName>
    <definedName name="m704p" localSheetId="14">#REF!</definedName>
    <definedName name="m704p" localSheetId="5">#REF!</definedName>
    <definedName name="m704p">#REF!</definedName>
    <definedName name="m705m" localSheetId="14">#REF!</definedName>
    <definedName name="m705m" localSheetId="5">#REF!</definedName>
    <definedName name="m705m">#REF!</definedName>
    <definedName name="m705p" localSheetId="14">#REF!</definedName>
    <definedName name="m705p" localSheetId="5">#REF!</definedName>
    <definedName name="m705p">#REF!</definedName>
    <definedName name="m709m" localSheetId="14">#REF!</definedName>
    <definedName name="m709m" localSheetId="5">#REF!</definedName>
    <definedName name="m709m">#REF!</definedName>
    <definedName name="m709p" localSheetId="14">#REF!</definedName>
    <definedName name="m709p" localSheetId="5">#REF!</definedName>
    <definedName name="m709p">#REF!</definedName>
    <definedName name="m710m" localSheetId="14">#REF!</definedName>
    <definedName name="m710m" localSheetId="5">#REF!</definedName>
    <definedName name="m710m">#REF!</definedName>
    <definedName name="m710p" localSheetId="14">#REF!</definedName>
    <definedName name="m710p" localSheetId="5">#REF!</definedName>
    <definedName name="m710p">#REF!</definedName>
    <definedName name="m711m" localSheetId="14">#REF!</definedName>
    <definedName name="m711m" localSheetId="5">#REF!</definedName>
    <definedName name="m711m">#REF!</definedName>
    <definedName name="m711p" localSheetId="14">#REF!</definedName>
    <definedName name="m711p" localSheetId="5">#REF!</definedName>
    <definedName name="m711p">#REF!</definedName>
    <definedName name="m712m" localSheetId="14">#REF!</definedName>
    <definedName name="m712m" localSheetId="5">#REF!</definedName>
    <definedName name="m712m">#REF!</definedName>
    <definedName name="m712p" localSheetId="14">#REF!</definedName>
    <definedName name="m712p" localSheetId="5">#REF!</definedName>
    <definedName name="m712p">#REF!</definedName>
    <definedName name="m715m" localSheetId="14">#REF!</definedName>
    <definedName name="m715m" localSheetId="5">#REF!</definedName>
    <definedName name="m715m">#REF!</definedName>
    <definedName name="m715p" localSheetId="14">#REF!</definedName>
    <definedName name="m715p" localSheetId="5">#REF!</definedName>
    <definedName name="m715p">#REF!</definedName>
    <definedName name="m901m" localSheetId="14">#REF!</definedName>
    <definedName name="m901m" localSheetId="5">#REF!</definedName>
    <definedName name="m901m">#REF!</definedName>
    <definedName name="m901p" localSheetId="14">#REF!</definedName>
    <definedName name="m901p" localSheetId="5">#REF!</definedName>
    <definedName name="m901p">#REF!</definedName>
    <definedName name="m902m" localSheetId="14">#REF!</definedName>
    <definedName name="m902m" localSheetId="5">#REF!</definedName>
    <definedName name="m902m">#REF!</definedName>
    <definedName name="m902p" localSheetId="14">#REF!</definedName>
    <definedName name="m902p" localSheetId="5">#REF!</definedName>
    <definedName name="m902p">#REF!</definedName>
    <definedName name="m903m" localSheetId="14">#REF!</definedName>
    <definedName name="m903m" localSheetId="5">#REF!</definedName>
    <definedName name="m903m">#REF!</definedName>
    <definedName name="m903p" localSheetId="14">#REF!</definedName>
    <definedName name="m903p" localSheetId="5">#REF!</definedName>
    <definedName name="m903p">#REF!</definedName>
    <definedName name="m904m" localSheetId="14">#REF!</definedName>
    <definedName name="m904m" localSheetId="5">#REF!</definedName>
    <definedName name="m904m">#REF!</definedName>
    <definedName name="m904p" localSheetId="14">#REF!</definedName>
    <definedName name="m904p" localSheetId="5">#REF!</definedName>
    <definedName name="m904p">#REF!</definedName>
    <definedName name="m905m" localSheetId="14">#REF!</definedName>
    <definedName name="m905m" localSheetId="5">#REF!</definedName>
    <definedName name="m905m">#REF!</definedName>
    <definedName name="m905p" localSheetId="14">#REF!</definedName>
    <definedName name="m905p" localSheetId="5">#REF!</definedName>
    <definedName name="m905p">#REF!</definedName>
    <definedName name="m906m" localSheetId="14">#REF!</definedName>
    <definedName name="m906m" localSheetId="5">#REF!</definedName>
    <definedName name="m906m">#REF!</definedName>
    <definedName name="m906p" localSheetId="14">#REF!</definedName>
    <definedName name="m906p" localSheetId="5">#REF!</definedName>
    <definedName name="m906p">#REF!</definedName>
    <definedName name="m907m" localSheetId="14">#REF!</definedName>
    <definedName name="m907m" localSheetId="5">#REF!</definedName>
    <definedName name="m907m">#REF!</definedName>
    <definedName name="m907p" localSheetId="14">#REF!</definedName>
    <definedName name="m907p" localSheetId="5">#REF!</definedName>
    <definedName name="m907p">#REF!</definedName>
    <definedName name="m908m" localSheetId="14">#REF!</definedName>
    <definedName name="m908m" localSheetId="5">#REF!</definedName>
    <definedName name="m908m">#REF!</definedName>
    <definedName name="m908p" localSheetId="14">#REF!</definedName>
    <definedName name="m908p" localSheetId="5">#REF!</definedName>
    <definedName name="m908p">#REF!</definedName>
    <definedName name="m909m" localSheetId="14">#REF!</definedName>
    <definedName name="m909m" localSheetId="5">#REF!</definedName>
    <definedName name="m909m">#REF!</definedName>
    <definedName name="m909p" localSheetId="14">#REF!</definedName>
    <definedName name="m909p" localSheetId="5">#REF!</definedName>
    <definedName name="m909p">#REF!</definedName>
    <definedName name="m910m" localSheetId="14">#REF!</definedName>
    <definedName name="m910m" localSheetId="5">#REF!</definedName>
    <definedName name="m910m">#REF!</definedName>
    <definedName name="m910p" localSheetId="14">#REF!</definedName>
    <definedName name="m910p" localSheetId="5">#REF!</definedName>
    <definedName name="m910p">#REF!</definedName>
    <definedName name="m911m" localSheetId="14">#REF!</definedName>
    <definedName name="m911m" localSheetId="5">#REF!</definedName>
    <definedName name="m911m">#REF!</definedName>
    <definedName name="m911p" localSheetId="14">#REF!</definedName>
    <definedName name="m911p" localSheetId="5">#REF!</definedName>
    <definedName name="m911p">#REF!</definedName>
    <definedName name="m920m" localSheetId="14">#REF!</definedName>
    <definedName name="m920m" localSheetId="5">#REF!</definedName>
    <definedName name="m920m">#REF!</definedName>
    <definedName name="m920p" localSheetId="14">#REF!</definedName>
    <definedName name="m920p" localSheetId="5">#REF!</definedName>
    <definedName name="m920p">#REF!</definedName>
    <definedName name="m921m" localSheetId="14">#REF!</definedName>
    <definedName name="m921m" localSheetId="5">#REF!</definedName>
    <definedName name="m921m">#REF!</definedName>
    <definedName name="m921p" localSheetId="14">#REF!</definedName>
    <definedName name="m921p" localSheetId="5">#REF!</definedName>
    <definedName name="m921p">#REF!</definedName>
    <definedName name="m922m" localSheetId="14">#REF!</definedName>
    <definedName name="m922m" localSheetId="5">#REF!</definedName>
    <definedName name="m922m">#REF!</definedName>
    <definedName name="m922p" localSheetId="14">#REF!</definedName>
    <definedName name="m922p" localSheetId="5">#REF!</definedName>
    <definedName name="m922p">#REF!</definedName>
    <definedName name="m923m" localSheetId="14">#REF!</definedName>
    <definedName name="m923m" localSheetId="5">#REF!</definedName>
    <definedName name="m923m">#REF!</definedName>
    <definedName name="m923p" localSheetId="14">#REF!</definedName>
    <definedName name="m923p" localSheetId="5">#REF!</definedName>
    <definedName name="m923p">#REF!</definedName>
    <definedName name="m924m" localSheetId="14">#REF!</definedName>
    <definedName name="m924m" localSheetId="5">#REF!</definedName>
    <definedName name="m924m">#REF!</definedName>
    <definedName name="m924p" localSheetId="14">#REF!</definedName>
    <definedName name="m924p" localSheetId="5">#REF!</definedName>
    <definedName name="m924p">#REF!</definedName>
    <definedName name="m925m" localSheetId="14">#REF!</definedName>
    <definedName name="m925m" localSheetId="5">#REF!</definedName>
    <definedName name="m925m">#REF!</definedName>
    <definedName name="m925p" localSheetId="14">#REF!</definedName>
    <definedName name="m925p" localSheetId="5">#REF!</definedName>
    <definedName name="m925p">#REF!</definedName>
    <definedName name="m926m" localSheetId="14">#REF!</definedName>
    <definedName name="m926m" localSheetId="5">#REF!</definedName>
    <definedName name="m926m">#REF!</definedName>
    <definedName name="m926p" localSheetId="14">#REF!</definedName>
    <definedName name="m926p" localSheetId="5">#REF!</definedName>
    <definedName name="m926p">#REF!</definedName>
    <definedName name="m927m" localSheetId="14">#REF!</definedName>
    <definedName name="m927m" localSheetId="5">#REF!</definedName>
    <definedName name="m927m">#REF!</definedName>
    <definedName name="m927p" localSheetId="14">#REF!</definedName>
    <definedName name="m927p" localSheetId="5">#REF!</definedName>
    <definedName name="m927p">#REF!</definedName>
    <definedName name="m928m" localSheetId="14">#REF!</definedName>
    <definedName name="m928m" localSheetId="5">#REF!</definedName>
    <definedName name="m928m">#REF!</definedName>
    <definedName name="m928p" localSheetId="14">#REF!</definedName>
    <definedName name="m928p" localSheetId="5">#REF!</definedName>
    <definedName name="m928p">#REF!</definedName>
    <definedName name="m929m" localSheetId="14">#REF!</definedName>
    <definedName name="m929m" localSheetId="5">#REF!</definedName>
    <definedName name="m929m">#REF!</definedName>
    <definedName name="m929p" localSheetId="14">#REF!</definedName>
    <definedName name="m929p" localSheetId="5">#REF!</definedName>
    <definedName name="m929p">#REF!</definedName>
    <definedName name="m935m" localSheetId="14">#REF!</definedName>
    <definedName name="m935m" localSheetId="5">#REF!</definedName>
    <definedName name="m935m">#REF!</definedName>
    <definedName name="m935p" localSheetId="14">#REF!</definedName>
    <definedName name="m935p" localSheetId="5">#REF!</definedName>
    <definedName name="m935p">#REF!</definedName>
    <definedName name="m936m" localSheetId="14">#REF!</definedName>
    <definedName name="m936m" localSheetId="5">#REF!</definedName>
    <definedName name="m936m">#REF!</definedName>
    <definedName name="m936p" localSheetId="14">#REF!</definedName>
    <definedName name="m936p" localSheetId="5">#REF!</definedName>
    <definedName name="m936p">#REF!</definedName>
    <definedName name="m937m" localSheetId="14">#REF!</definedName>
    <definedName name="m937m" localSheetId="5">#REF!</definedName>
    <definedName name="m937m">#REF!</definedName>
    <definedName name="m937p" localSheetId="14">#REF!</definedName>
    <definedName name="m937p" localSheetId="5">#REF!</definedName>
    <definedName name="m937p">#REF!</definedName>
    <definedName name="m938m" localSheetId="14">#REF!</definedName>
    <definedName name="m938m" localSheetId="5">#REF!</definedName>
    <definedName name="m938m">#REF!</definedName>
    <definedName name="m938p" localSheetId="14">#REF!</definedName>
    <definedName name="m938p" localSheetId="5">#REF!</definedName>
    <definedName name="m938p">#REF!</definedName>
    <definedName name="m939m" localSheetId="14">#REF!</definedName>
    <definedName name="m939m" localSheetId="5">#REF!</definedName>
    <definedName name="m939m">#REF!</definedName>
    <definedName name="m939p" localSheetId="14">#REF!</definedName>
    <definedName name="m939p" localSheetId="5">#REF!</definedName>
    <definedName name="m939p">#REF!</definedName>
    <definedName name="m940m" localSheetId="14">#REF!</definedName>
    <definedName name="m940m" localSheetId="5">#REF!</definedName>
    <definedName name="m940m">#REF!</definedName>
    <definedName name="m940p" localSheetId="14">#REF!</definedName>
    <definedName name="m940p" localSheetId="5">#REF!</definedName>
    <definedName name="m940p">#REF!</definedName>
    <definedName name="m941m" localSheetId="14">#REF!</definedName>
    <definedName name="m941m" localSheetId="5">#REF!</definedName>
    <definedName name="m941m">#REF!</definedName>
    <definedName name="m941p" localSheetId="14">#REF!</definedName>
    <definedName name="m941p" localSheetId="5">#REF!</definedName>
    <definedName name="m941p">#REF!</definedName>
    <definedName name="m942m" localSheetId="14">#REF!</definedName>
    <definedName name="m942m" localSheetId="5">#REF!</definedName>
    <definedName name="m942m">#REF!</definedName>
    <definedName name="m942p" localSheetId="14">#REF!</definedName>
    <definedName name="m942p" localSheetId="5">#REF!</definedName>
    <definedName name="m942p">#REF!</definedName>
    <definedName name="m945m" localSheetId="14">#REF!</definedName>
    <definedName name="m945m" localSheetId="5">#REF!</definedName>
    <definedName name="m945m">#REF!</definedName>
    <definedName name="m945p" localSheetId="14">#REF!</definedName>
    <definedName name="m945p" localSheetId="5">#REF!</definedName>
    <definedName name="m945p">#REF!</definedName>
    <definedName name="m946m" localSheetId="14">#REF!</definedName>
    <definedName name="m946m" localSheetId="5">#REF!</definedName>
    <definedName name="m946m">#REF!</definedName>
    <definedName name="m946p" localSheetId="14">#REF!</definedName>
    <definedName name="m946p" localSheetId="5">#REF!</definedName>
    <definedName name="m946p">#REF!</definedName>
    <definedName name="m947m" localSheetId="14">#REF!</definedName>
    <definedName name="m947m" localSheetId="5">#REF!</definedName>
    <definedName name="m947m">#REF!</definedName>
    <definedName name="m947p" localSheetId="14">#REF!</definedName>
    <definedName name="m947p" localSheetId="5">#REF!</definedName>
    <definedName name="m947p">#REF!</definedName>
    <definedName name="m948m" localSheetId="14">#REF!</definedName>
    <definedName name="m948m" localSheetId="5">#REF!</definedName>
    <definedName name="m948m">#REF!</definedName>
    <definedName name="m948p" localSheetId="14">#REF!</definedName>
    <definedName name="m948p" localSheetId="5">#REF!</definedName>
    <definedName name="m948p">#REF!</definedName>
    <definedName name="m949m" localSheetId="14">#REF!</definedName>
    <definedName name="m949m" localSheetId="5">#REF!</definedName>
    <definedName name="m949m">#REF!</definedName>
    <definedName name="m949p" localSheetId="14">#REF!</definedName>
    <definedName name="m949p" localSheetId="5">#REF!</definedName>
    <definedName name="m949p">#REF!</definedName>
    <definedName name="m950m" localSheetId="14">#REF!</definedName>
    <definedName name="m950m" localSheetId="5">#REF!</definedName>
    <definedName name="m950m">#REF!</definedName>
    <definedName name="m950p" localSheetId="14">#REF!</definedName>
    <definedName name="m950p" localSheetId="5">#REF!</definedName>
    <definedName name="m950p">#REF!</definedName>
    <definedName name="m951m" localSheetId="14">#REF!</definedName>
    <definedName name="m951m" localSheetId="5">#REF!</definedName>
    <definedName name="m951m">#REF!</definedName>
    <definedName name="m951p" localSheetId="14">#REF!</definedName>
    <definedName name="m951p" localSheetId="5">#REF!</definedName>
    <definedName name="m951p">#REF!</definedName>
    <definedName name="m952m" localSheetId="14">#REF!</definedName>
    <definedName name="m952m" localSheetId="5">#REF!</definedName>
    <definedName name="m952m">#REF!</definedName>
    <definedName name="m952p" localSheetId="14">#REF!</definedName>
    <definedName name="m952p" localSheetId="5">#REF!</definedName>
    <definedName name="m952p">#REF!</definedName>
    <definedName name="m953m" localSheetId="14">#REF!</definedName>
    <definedName name="m953m" localSheetId="5">#REF!</definedName>
    <definedName name="m953m">#REF!</definedName>
    <definedName name="m953p" localSheetId="14">#REF!</definedName>
    <definedName name="m953p" localSheetId="5">#REF!</definedName>
    <definedName name="m953p">#REF!</definedName>
    <definedName name="m954m" localSheetId="14">#REF!</definedName>
    <definedName name="m954m" localSheetId="5">#REF!</definedName>
    <definedName name="m954m">#REF!</definedName>
    <definedName name="m954p" localSheetId="14">#REF!</definedName>
    <definedName name="m954p" localSheetId="5">#REF!</definedName>
    <definedName name="m954p">#REF!</definedName>
    <definedName name="m955m" localSheetId="14">#REF!</definedName>
    <definedName name="m955m" localSheetId="5">#REF!</definedName>
    <definedName name="m955m">#REF!</definedName>
    <definedName name="m955p" localSheetId="14">#REF!</definedName>
    <definedName name="m955p" localSheetId="5">#REF!</definedName>
    <definedName name="m955p">#REF!</definedName>
    <definedName name="m956m" localSheetId="14">#REF!</definedName>
    <definedName name="m956m" localSheetId="5">#REF!</definedName>
    <definedName name="m956m">#REF!</definedName>
    <definedName name="m956p" localSheetId="14">#REF!</definedName>
    <definedName name="m956p" localSheetId="5">#REF!</definedName>
    <definedName name="m956p">#REF!</definedName>
    <definedName name="m957m" localSheetId="14">#REF!</definedName>
    <definedName name="m957m" localSheetId="5">#REF!</definedName>
    <definedName name="m957m">#REF!</definedName>
    <definedName name="m957p" localSheetId="14">#REF!</definedName>
    <definedName name="m957p" localSheetId="5">#REF!</definedName>
    <definedName name="m957p">#REF!</definedName>
    <definedName name="m958m" localSheetId="14">#REF!</definedName>
    <definedName name="m958m" localSheetId="5">#REF!</definedName>
    <definedName name="m958m">#REF!</definedName>
    <definedName name="m958p" localSheetId="14">#REF!</definedName>
    <definedName name="m958p" localSheetId="5">#REF!</definedName>
    <definedName name="m958p">#REF!</definedName>
    <definedName name="m960m" localSheetId="14">#REF!</definedName>
    <definedName name="m960m" localSheetId="5">#REF!</definedName>
    <definedName name="m960m">#REF!</definedName>
    <definedName name="m960p" localSheetId="14">#REF!</definedName>
    <definedName name="m960p" localSheetId="5">#REF!</definedName>
    <definedName name="m960p">#REF!</definedName>
    <definedName name="m969m" localSheetId="14">#REF!</definedName>
    <definedName name="m969m" localSheetId="5">#REF!</definedName>
    <definedName name="m969m">#REF!</definedName>
    <definedName name="m969p" localSheetId="14">#REF!</definedName>
    <definedName name="m969p" localSheetId="5">#REF!</definedName>
    <definedName name="m969p">#REF!</definedName>
    <definedName name="m970m" localSheetId="14">#REF!</definedName>
    <definedName name="m970m" localSheetId="5">#REF!</definedName>
    <definedName name="m970m">#REF!</definedName>
    <definedName name="m970p" localSheetId="14">#REF!</definedName>
    <definedName name="m970p" localSheetId="5">#REF!</definedName>
    <definedName name="m970p">#REF!</definedName>
    <definedName name="m971m" localSheetId="14">#REF!</definedName>
    <definedName name="m971m" localSheetId="5">#REF!</definedName>
    <definedName name="m971m">#REF!</definedName>
    <definedName name="m971p" localSheetId="14">#REF!</definedName>
    <definedName name="m971p" localSheetId="5">#REF!</definedName>
    <definedName name="m971p">#REF!</definedName>
    <definedName name="m972m" localSheetId="14">#REF!</definedName>
    <definedName name="m972m" localSheetId="5">#REF!</definedName>
    <definedName name="m972m">#REF!</definedName>
    <definedName name="m972p" localSheetId="14">#REF!</definedName>
    <definedName name="m972p" localSheetId="5">#REF!</definedName>
    <definedName name="m972p">#REF!</definedName>
    <definedName name="m973m" localSheetId="14">#REF!</definedName>
    <definedName name="m973m" localSheetId="5">#REF!</definedName>
    <definedName name="m973m">#REF!</definedName>
    <definedName name="m973p" localSheetId="14">#REF!</definedName>
    <definedName name="m973p" localSheetId="5">#REF!</definedName>
    <definedName name="m973p">#REF!</definedName>
    <definedName name="m974m" localSheetId="14">#REF!</definedName>
    <definedName name="m974m" localSheetId="5">#REF!</definedName>
    <definedName name="m974m">#REF!</definedName>
    <definedName name="m974p" localSheetId="14">#REF!</definedName>
    <definedName name="m974p" localSheetId="5">#REF!</definedName>
    <definedName name="m974p">#REF!</definedName>
    <definedName name="m975m" localSheetId="14">#REF!</definedName>
    <definedName name="m975m" localSheetId="5">#REF!</definedName>
    <definedName name="m975m">#REF!</definedName>
    <definedName name="m975p" localSheetId="14">#REF!</definedName>
    <definedName name="m975p" localSheetId="5">#REF!</definedName>
    <definedName name="m975p">#REF!</definedName>
    <definedName name="m976m" localSheetId="14">#REF!</definedName>
    <definedName name="m976m" localSheetId="5">#REF!</definedName>
    <definedName name="m976m">#REF!</definedName>
    <definedName name="m976p" localSheetId="14">#REF!</definedName>
    <definedName name="m976p" localSheetId="5">#REF!</definedName>
    <definedName name="m976p">#REF!</definedName>
    <definedName name="m977m" localSheetId="14">#REF!</definedName>
    <definedName name="m977m" localSheetId="5">#REF!</definedName>
    <definedName name="m977m">#REF!</definedName>
    <definedName name="m977p" localSheetId="14">#REF!</definedName>
    <definedName name="m977p" localSheetId="5">#REF!</definedName>
    <definedName name="m977p">#REF!</definedName>
    <definedName name="m980m" localSheetId="14">#REF!</definedName>
    <definedName name="m980m" localSheetId="5">#REF!</definedName>
    <definedName name="m980m">#REF!</definedName>
    <definedName name="m980p" localSheetId="14">#REF!</definedName>
    <definedName name="m980p" localSheetId="5">#REF!</definedName>
    <definedName name="m980p">#REF!</definedName>
    <definedName name="m982m" localSheetId="14">#REF!</definedName>
    <definedName name="m982m" localSheetId="5">#REF!</definedName>
    <definedName name="m982m">#REF!</definedName>
    <definedName name="m982p" localSheetId="14">#REF!</definedName>
    <definedName name="m982p" localSheetId="5">#REF!</definedName>
    <definedName name="m982p">#REF!</definedName>
    <definedName name="m983m" localSheetId="14">#REF!</definedName>
    <definedName name="m983m" localSheetId="5">#REF!</definedName>
    <definedName name="m983m">#REF!</definedName>
    <definedName name="m983p" localSheetId="14">#REF!</definedName>
    <definedName name="m983p" localSheetId="5">#REF!</definedName>
    <definedName name="m983p">#REF!</definedName>
    <definedName name="m984m" localSheetId="14">#REF!</definedName>
    <definedName name="m984m" localSheetId="5">#REF!</definedName>
    <definedName name="m984m">#REF!</definedName>
    <definedName name="m984p" localSheetId="14">#REF!</definedName>
    <definedName name="m984p" localSheetId="5">#REF!</definedName>
    <definedName name="m984p">#REF!</definedName>
    <definedName name="m985m" localSheetId="14">#REF!</definedName>
    <definedName name="m985m" localSheetId="5">#REF!</definedName>
    <definedName name="m985m">#REF!</definedName>
    <definedName name="m985p" localSheetId="14">#REF!</definedName>
    <definedName name="m985p" localSheetId="5">#REF!</definedName>
    <definedName name="m985p">#REF!</definedName>
    <definedName name="m996m" localSheetId="14">#REF!</definedName>
    <definedName name="m996m" localSheetId="5">#REF!</definedName>
    <definedName name="m996m">#REF!</definedName>
    <definedName name="m996p" localSheetId="14">#REF!</definedName>
    <definedName name="m996p" localSheetId="5">#REF!</definedName>
    <definedName name="m996p">#REF!</definedName>
    <definedName name="m997m" localSheetId="14">#REF!</definedName>
    <definedName name="m997m" localSheetId="5">#REF!</definedName>
    <definedName name="m997m">#REF!</definedName>
    <definedName name="m997p" localSheetId="14">#REF!</definedName>
    <definedName name="m997p" localSheetId="5">#REF!</definedName>
    <definedName name="m997p">#REF!</definedName>
    <definedName name="m998m" localSheetId="14">#REF!</definedName>
    <definedName name="m998m" localSheetId="5">#REF!</definedName>
    <definedName name="m998m">#REF!</definedName>
    <definedName name="m998p" localSheetId="14">#REF!</definedName>
    <definedName name="m998p" localSheetId="5">#REF!</definedName>
    <definedName name="m998p">#REF!</definedName>
    <definedName name="m999m" localSheetId="14">#REF!</definedName>
    <definedName name="m999m" localSheetId="5">#REF!</definedName>
    <definedName name="m999m">#REF!</definedName>
    <definedName name="m999p" localSheetId="14">#REF!</definedName>
    <definedName name="m999p" localSheetId="5">#REF!</definedName>
    <definedName name="m999p">#REF!</definedName>
    <definedName name="mai00" localSheetId="14">[3]Consultoria!#REF!</definedName>
    <definedName name="mai00" localSheetId="5">[3]Consultoria!#REF!</definedName>
    <definedName name="mai00">[3]Consultoria!#REF!</definedName>
    <definedName name="mai00_3" localSheetId="14">[3]Consultoria!#REF!</definedName>
    <definedName name="mai00_3" localSheetId="5">[3]Consultoria!#REF!</definedName>
    <definedName name="mai00_3">[3]Consultoria!#REF!</definedName>
    <definedName name="MAI95_3" localSheetId="14">[3]Consultoria!#REF!</definedName>
    <definedName name="MAI95_3" localSheetId="5">[3]Consultoria!#REF!</definedName>
    <definedName name="MAI95_3">[3]Consultoria!#REF!</definedName>
    <definedName name="MAI96_3" localSheetId="14">[3]Consultoria!#REF!</definedName>
    <definedName name="MAI96_3" localSheetId="5">[3]Consultoria!#REF!</definedName>
    <definedName name="MAI96_3">[3]Consultoria!#REF!</definedName>
    <definedName name="MAI97_3" localSheetId="14">[3]Consultoria!#REF!</definedName>
    <definedName name="MAI97_3" localSheetId="5">[3]Consultoria!#REF!</definedName>
    <definedName name="MAI97_3">[3]Consultoria!#REF!</definedName>
    <definedName name="MAI98_3" localSheetId="14">[3]Consultoria!#REF!</definedName>
    <definedName name="MAI98_3" localSheetId="5">[3]Consultoria!#REF!</definedName>
    <definedName name="MAI98_3">[3]Consultoria!#REF!</definedName>
    <definedName name="MAI99_3" localSheetId="14">[3]Consultoria!#REF!</definedName>
    <definedName name="MAI99_3" localSheetId="5">[3]Consultoria!#REF!</definedName>
    <definedName name="MAI99_3">[3]Consultoria!#REF!</definedName>
    <definedName name="MAR00" localSheetId="14">[3]Consultoria!#REF!</definedName>
    <definedName name="MAR00" localSheetId="5">[3]Consultoria!#REF!</definedName>
    <definedName name="MAR00">[3]Consultoria!#REF!</definedName>
    <definedName name="MAR00_3" localSheetId="14">[3]Consultoria!#REF!</definedName>
    <definedName name="MAR00_3" localSheetId="5">[3]Consultoria!#REF!</definedName>
    <definedName name="MAR00_3">[3]Consultoria!#REF!</definedName>
    <definedName name="MAR95_3" localSheetId="14">[3]Consultoria!#REF!</definedName>
    <definedName name="MAR95_3" localSheetId="5">[3]Consultoria!#REF!</definedName>
    <definedName name="MAR95_3">[3]Consultoria!#REF!</definedName>
    <definedName name="MAR96_3" localSheetId="14">[3]Consultoria!#REF!</definedName>
    <definedName name="MAR96_3" localSheetId="5">[3]Consultoria!#REF!</definedName>
    <definedName name="MAR96_3">[3]Consultoria!#REF!</definedName>
    <definedName name="MAR97_3" localSheetId="14">[3]Consultoria!#REF!</definedName>
    <definedName name="MAR97_3" localSheetId="5">[3]Consultoria!#REF!</definedName>
    <definedName name="MAR97_3">[3]Consultoria!#REF!</definedName>
    <definedName name="MAR98_3" localSheetId="14">[3]Consultoria!#REF!</definedName>
    <definedName name="MAR98_3" localSheetId="5">[3]Consultoria!#REF!</definedName>
    <definedName name="MAR98_3">[3]Consultoria!#REF!</definedName>
    <definedName name="MAR99_3" localSheetId="14">[3]Consultoria!#REF!</definedName>
    <definedName name="MAR99_3" localSheetId="5">[3]Consultoria!#REF!</definedName>
    <definedName name="MAR99_3">[3]Consultoria!#REF!</definedName>
    <definedName name="MBQ" localSheetId="14">[17]SERVIÇOS!#REF!</definedName>
    <definedName name="MBQ" localSheetId="5">[17]SERVIÇOS!#REF!</definedName>
    <definedName name="MBQ">[17]SERVIÇOS!#REF!</definedName>
    <definedName name="MBQA" localSheetId="14">[2]SERVIÇOS!#REF!</definedName>
    <definedName name="MBQA" localSheetId="5">[2]SERVIÇOS!#REF!</definedName>
    <definedName name="MBQA">[2]SERVIÇOS!#REF!</definedName>
    <definedName name="MBQT" localSheetId="14">[2]SERVIÇOS!#REF!</definedName>
    <definedName name="MBQT" localSheetId="5">[2]SERVIÇOS!#REF!</definedName>
    <definedName name="MBQT">[2]SERVIÇOS!#REF!</definedName>
    <definedName name="Medição" localSheetId="14">#REF!</definedName>
    <definedName name="Medição" localSheetId="5">#REF!</definedName>
    <definedName name="Medição">#REF!</definedName>
    <definedName name="MEM" localSheetId="14">#REF!</definedName>
    <definedName name="MEM" localSheetId="5">#REF!</definedName>
    <definedName name="MEM">#REF!</definedName>
    <definedName name="Mes_Ano">'[20]Custos Unitarios'!$D$2</definedName>
    <definedName name="MO">'[19]Escav Manual 1a cat'!$H$26</definedName>
    <definedName name="mo_base" localSheetId="14">#REF!</definedName>
    <definedName name="mo_base" localSheetId="5">#REF!</definedName>
    <definedName name="mo_base">#REF!</definedName>
    <definedName name="mo_sub_base" localSheetId="14">#REF!</definedName>
    <definedName name="mo_sub_base" localSheetId="5">#REF!</definedName>
    <definedName name="mo_sub_base">#REF!</definedName>
    <definedName name="módulo1.Extenso">módulo1.Extenso</definedName>
    <definedName name="msicro" localSheetId="14">#REF!</definedName>
    <definedName name="msicro" localSheetId="5">#REF!</definedName>
    <definedName name="msicro">#REF!</definedName>
    <definedName name="NIVEL" localSheetId="14">[11]PRECORC.XLS!#REF!</definedName>
    <definedName name="NIVEL" localSheetId="5">[11]PRECORC.XLS!#REF!</definedName>
    <definedName name="NIVEL">[11]PRECORC.XLS!#REF!</definedName>
    <definedName name="NOV94_3" localSheetId="14">[3]Consultoria!#REF!</definedName>
    <definedName name="NOV94_3" localSheetId="5">[3]Consultoria!#REF!</definedName>
    <definedName name="NOV94_3">[3]Consultoria!#REF!</definedName>
    <definedName name="NOV95_3" localSheetId="14">[3]Consultoria!#REF!</definedName>
    <definedName name="NOV95_3" localSheetId="5">[3]Consultoria!#REF!</definedName>
    <definedName name="NOV95_3">[3]Consultoria!#REF!</definedName>
    <definedName name="NOV96_3" localSheetId="14">[3]Consultoria!#REF!</definedName>
    <definedName name="NOV96_3" localSheetId="5">[3]Consultoria!#REF!</definedName>
    <definedName name="NOV96_3">[3]Consultoria!#REF!</definedName>
    <definedName name="NOV97_3" localSheetId="14">[3]Consultoria!#REF!</definedName>
    <definedName name="NOV97_3" localSheetId="5">[3]Consultoria!#REF!</definedName>
    <definedName name="NOV97_3">[3]Consultoria!#REF!</definedName>
    <definedName name="NOV98_3" localSheetId="14">[3]Consultoria!#REF!</definedName>
    <definedName name="NOV98_3" localSheetId="5">[3]Consultoria!#REF!</definedName>
    <definedName name="NOV98_3">[3]Consultoria!#REF!</definedName>
    <definedName name="NOV99_3" localSheetId="14">[3]Consultoria!#REF!</definedName>
    <definedName name="NOV99_3" localSheetId="5">[3]Consultoria!#REF!</definedName>
    <definedName name="NOV99_3">[3]Consultoria!#REF!</definedName>
    <definedName name="NTEI" localSheetId="14">'[12]PRO-08'!#REF!</definedName>
    <definedName name="NTEI" localSheetId="5">'[12]PRO-08'!#REF!</definedName>
    <definedName name="NTEI">'[12]PRO-08'!#REF!</definedName>
    <definedName name="oac" localSheetId="14">#REF!</definedName>
    <definedName name="oac" localSheetId="5">#REF!</definedName>
    <definedName name="oac">#REF!</definedName>
    <definedName name="Oacorre2" localSheetId="14">#REF!</definedName>
    <definedName name="Oacorre2" localSheetId="5">#REF!</definedName>
    <definedName name="Oacorre2">#REF!</definedName>
    <definedName name="OAE" localSheetId="14">'[9]RESUMO-DVOP'!#REF!</definedName>
    <definedName name="OAE" localSheetId="5">#REF!</definedName>
    <definedName name="OAE">'[9]RESUMO-DVOP'!#REF!</definedName>
    <definedName name="OAE_MAR94" localSheetId="14">#REF!</definedName>
    <definedName name="OAE_MAR94" localSheetId="5">#REF!</definedName>
    <definedName name="OAE_MAR94">#REF!</definedName>
    <definedName name="Oaesp2" localSheetId="14">#REF!</definedName>
    <definedName name="Oaesp2" localSheetId="5">#REF!</definedName>
    <definedName name="Oaesp2">#REF!</definedName>
    <definedName name="ocom" localSheetId="14">#REF!</definedName>
    <definedName name="ocom" localSheetId="5">#REF!</definedName>
    <definedName name="ocom">#REF!</definedName>
    <definedName name="Ocomp2" localSheetId="14">#REF!</definedName>
    <definedName name="Ocomp2" localSheetId="5">#REF!</definedName>
    <definedName name="Ocomp2">#REF!</definedName>
    <definedName name="OLEO">[1]DADOS!$C$23</definedName>
    <definedName name="OPA" localSheetId="14">'[12]PRO-08'!#REF!</definedName>
    <definedName name="OPA" localSheetId="5">'[12]PRO-08'!#REF!</definedName>
    <definedName name="OPA">'[12]PRO-08'!#REF!</definedName>
    <definedName name="opera" localSheetId="14">#REF!</definedName>
    <definedName name="opera" localSheetId="5">#REF!</definedName>
    <definedName name="opera">#REF!</definedName>
    <definedName name="ORÇA" localSheetId="14">[2]ORÇAMENTO!#REF!</definedName>
    <definedName name="ORÇA" localSheetId="5">[2]ORÇAMENTO!#REF!</definedName>
    <definedName name="ORÇA">[2]ORÇAMENTO!#REF!</definedName>
    <definedName name="ORÇAMENTO">ORÇAMENTO</definedName>
    <definedName name="OUT94_3" localSheetId="14">[3]Consultoria!#REF!</definedName>
    <definedName name="OUT94_3" localSheetId="5">[3]Consultoria!#REF!</definedName>
    <definedName name="OUT94_3">[3]Consultoria!#REF!</definedName>
    <definedName name="OUT95_3" localSheetId="14">[3]Consultoria!#REF!</definedName>
    <definedName name="OUT95_3" localSheetId="5">[3]Consultoria!#REF!</definedName>
    <definedName name="OUT95_3">[3]Consultoria!#REF!</definedName>
    <definedName name="OUT96_3" localSheetId="14">[3]Consultoria!#REF!</definedName>
    <definedName name="OUT96_3" localSheetId="5">[3]Consultoria!#REF!</definedName>
    <definedName name="OUT96_3">[3]Consultoria!#REF!</definedName>
    <definedName name="OUT97_3" localSheetId="14">[3]Consultoria!#REF!</definedName>
    <definedName name="OUT97_3" localSheetId="5">[3]Consultoria!#REF!</definedName>
    <definedName name="OUT97_3">[3]Consultoria!#REF!</definedName>
    <definedName name="OUT98_3" localSheetId="14">[3]Consultoria!#REF!</definedName>
    <definedName name="OUT98_3" localSheetId="5">[3]Consultoria!#REF!</definedName>
    <definedName name="OUT98_3">[3]Consultoria!#REF!</definedName>
    <definedName name="OUT99_3" localSheetId="14">[3]Consultoria!#REF!</definedName>
    <definedName name="OUT99_3" localSheetId="5">[3]Consultoria!#REF!</definedName>
    <definedName name="OUT99_3">[3]Consultoria!#REF!</definedName>
    <definedName name="OUTR" localSheetId="14">[2]SERVIÇOS!#REF!</definedName>
    <definedName name="OUTR" localSheetId="5">[2]SERVIÇOS!#REF!</definedName>
    <definedName name="OUTR">[2]SERVIÇOS!#REF!</definedName>
    <definedName name="OUTROS" localSheetId="14">[11]PRECORC.XLS!#REF!</definedName>
    <definedName name="OUTROS" localSheetId="5">[11]PRECORC.XLS!#REF!</definedName>
    <definedName name="OUTROS">[11]PRECORC.XLS!#REF!</definedName>
    <definedName name="p">'PFS- I- Orçam Base'!$N$9</definedName>
    <definedName name="PACM30IMP" localSheetId="14">'[2]AQ TR MB'!#REF!</definedName>
    <definedName name="PACM30IMP" localSheetId="5">'[2]AQ TR MB'!#REF!</definedName>
    <definedName name="PACM30IMP">'[2]AQ TR MB'!#REF!</definedName>
    <definedName name="PAEMULCS" localSheetId="14">'[2]AQ TR MB'!#REF!</definedName>
    <definedName name="PAEMULCS" localSheetId="5">'[2]AQ TR MB'!#REF!</definedName>
    <definedName name="PAEMULCS">'[2]AQ TR MB'!#REF!</definedName>
    <definedName name="PAEMULTSS" localSheetId="14">'[2]AQ TR MB'!#REF!</definedName>
    <definedName name="PAEMULTSS" localSheetId="5">'[2]AQ TR MB'!#REF!</definedName>
    <definedName name="PAEMULTSS">'[2]AQ TR MB'!#REF!</definedName>
    <definedName name="PARR1CST" localSheetId="14">'[2]AQ TR MB'!#REF!</definedName>
    <definedName name="PARR1CST" localSheetId="5">'[2]AQ TR MB'!#REF!</definedName>
    <definedName name="PARR1CST">'[2]AQ TR MB'!#REF!</definedName>
    <definedName name="PassaExtenso" localSheetId="14">[25]!PassaExtenso</definedName>
    <definedName name="PassaExtenso" localSheetId="5">[25]!PassaExtenso</definedName>
    <definedName name="PassaExtenso">[25]!PassaExtenso</definedName>
    <definedName name="Passagem" localSheetId="14">[11]PRECORC.XLS!#REF!</definedName>
    <definedName name="Passagem" localSheetId="5">[11]PRECORC.XLS!#REF!</definedName>
    <definedName name="Passagem">[11]PRECORC.XLS!#REF!</definedName>
    <definedName name="PAV" localSheetId="14">#REF!</definedName>
    <definedName name="PAV" localSheetId="5">#REF!</definedName>
    <definedName name="PAV">#REF!</definedName>
    <definedName name="PAV_2" localSheetId="14">#REF!</definedName>
    <definedName name="PAV_2" localSheetId="5">#REF!</definedName>
    <definedName name="PAV_2">#REF!</definedName>
    <definedName name="PAV_MAR94" localSheetId="14">#REF!</definedName>
    <definedName name="PAV_MAR94" localSheetId="5">#REF!</definedName>
    <definedName name="PAV_MAR94">#REF!</definedName>
    <definedName name="PAVI" localSheetId="14">#REF!+#REF!</definedName>
    <definedName name="PAVI" localSheetId="5">#REF!+#REF!</definedName>
    <definedName name="PAVI">#REF!+#REF!</definedName>
    <definedName name="Pavi2" localSheetId="14">#REF!</definedName>
    <definedName name="Pavi2" localSheetId="5">#REF!</definedName>
    <definedName name="Pavi2">#REF!</definedName>
    <definedName name="PCCARR" localSheetId="14">[2]SERVIÇOS!#REF!</definedName>
    <definedName name="PCCARR" localSheetId="5">[2]SERVIÇOS!#REF!</definedName>
    <definedName name="PCCARR">[2]SERVIÇOS!#REF!</definedName>
    <definedName name="PCDF" localSheetId="14">[2]SERVIÇOS!#REF!</definedName>
    <definedName name="PCDF" localSheetId="5">[2]SERVIÇOS!#REF!</definedName>
    <definedName name="PCDF">[2]SERVIÇOS!#REF!</definedName>
    <definedName name="PCS" localSheetId="14">[2]SERVIÇOS!#REF!</definedName>
    <definedName name="PCS" localSheetId="5">[2]SERVIÇOS!#REF!</definedName>
    <definedName name="PCS">[2]SERVIÇOS!#REF!</definedName>
    <definedName name="PCSA" localSheetId="14">[2]SERVIÇOS!#REF!</definedName>
    <definedName name="PCSA" localSheetId="5">[2]SERVIÇOS!#REF!</definedName>
    <definedName name="PCSA">[2]SERVIÇOS!#REF!</definedName>
    <definedName name="PCST" localSheetId="14">[2]SERVIÇOS!#REF!</definedName>
    <definedName name="PCST" localSheetId="5">[2]SERVIÇOS!#REF!</definedName>
    <definedName name="PCST">[2]SERVIÇOS!#REF!</definedName>
    <definedName name="PDE" localSheetId="14">#REF!</definedName>
    <definedName name="PDE" localSheetId="5">#REF!</definedName>
    <definedName name="PDE">#REF!</definedName>
    <definedName name="PDM">[1]DADOS!$C$13</definedName>
    <definedName name="pedre" localSheetId="14">#REF!</definedName>
    <definedName name="pedre" localSheetId="5">#REF!</definedName>
    <definedName name="pedre">#REF!</definedName>
    <definedName name="PEDREIRA" localSheetId="14">#REF!</definedName>
    <definedName name="PEDREIRA" localSheetId="5">#REF!</definedName>
    <definedName name="PEDREIRA">#REF!</definedName>
    <definedName name="PEMN" localSheetId="14">[2]SERVIÇOS!#REF!</definedName>
    <definedName name="PEMN" localSheetId="5">[2]SERVIÇOS!#REF!</definedName>
    <definedName name="PEMN">[2]SERVIÇOS!#REF!</definedName>
    <definedName name="PEN" localSheetId="14">[2]SERVIÇOS!#REF!</definedName>
    <definedName name="PEN" localSheetId="5">[2]SERVIÇOS!#REF!</definedName>
    <definedName name="PEN">[2]SERVIÇOS!#REF!</definedName>
    <definedName name="per" localSheetId="14">'[26]Qd.11-Orçamento'!#REF!</definedName>
    <definedName name="per" localSheetId="5">'[26]Qd.11-Orçamento'!#REF!</definedName>
    <definedName name="per">'[26]Qd.11-Orçamento'!#REF!</definedName>
    <definedName name="perp" localSheetId="14">#REF!</definedName>
    <definedName name="perp" localSheetId="5">#REF!</definedName>
    <definedName name="perp">#REF!</definedName>
    <definedName name="pesquisa" localSheetId="14">#REF!</definedName>
    <definedName name="pesquisa" localSheetId="5">#REF!</definedName>
    <definedName name="pesquisa">#REF!</definedName>
    <definedName name="PGP" localSheetId="14">[2]SERVIÇOS!#REF!</definedName>
    <definedName name="PGP" localSheetId="5">[2]SERVIÇOS!#REF!</definedName>
    <definedName name="PGP">[2]SERVIÇOS!#REF!</definedName>
    <definedName name="PLA" localSheetId="14">[2]SERVIÇOS!#REF!</definedName>
    <definedName name="PLA" localSheetId="5">[2]SERVIÇOS!#REF!</definedName>
    <definedName name="PLA">[2]SERVIÇOS!#REF!</definedName>
    <definedName name="plano" localSheetId="14">#REF!</definedName>
    <definedName name="plano" localSheetId="5">#REF!</definedName>
    <definedName name="plano">#REF!</definedName>
    <definedName name="PLT" localSheetId="14">[2]SERVIÇOS!#REF!</definedName>
    <definedName name="PLT" localSheetId="5">[2]SERVIÇOS!#REF!</definedName>
    <definedName name="PLT">[2]SERVIÇOS!#REF!</definedName>
    <definedName name="PLVC" localSheetId="14">[2]SERVIÇOS!#REF!</definedName>
    <definedName name="PLVC" localSheetId="5">[2]SERVIÇOS!#REF!</definedName>
    <definedName name="PLVC">[2]SERVIÇOS!#REF!</definedName>
    <definedName name="PLVD" localSheetId="14">[2]SERVIÇOS!#REF!</definedName>
    <definedName name="PLVD" localSheetId="5">[2]SERVIÇOS!#REF!</definedName>
    <definedName name="PLVD">[2]SERVIÇOS!#REF!</definedName>
    <definedName name="PMBQ" localSheetId="14">[2]SERVIÇOS!#REF!</definedName>
    <definedName name="PMBQ" localSheetId="5">[2]SERVIÇOS!#REF!</definedName>
    <definedName name="PMBQ">[2]SERVIÇOS!#REF!</definedName>
    <definedName name="PMBQA" localSheetId="14">[2]SERVIÇOS!#REF!</definedName>
    <definedName name="PMBQA" localSheetId="5">[2]SERVIÇOS!#REF!</definedName>
    <definedName name="PMBQA">[2]SERVIÇOS!#REF!</definedName>
    <definedName name="PMBQT" localSheetId="14">[2]SERVIÇOS!#REF!</definedName>
    <definedName name="PMBQT" localSheetId="5">[2]SERVIÇOS!#REF!</definedName>
    <definedName name="PMBQT">[2]SERVIÇOS!#REF!</definedName>
    <definedName name="PPEN" localSheetId="14">[2]SERVIÇOS!#REF!</definedName>
    <definedName name="PPEN" localSheetId="5">[2]SERVIÇOS!#REF!</definedName>
    <definedName name="PPEN">[2]SERVIÇOS!#REF!</definedName>
    <definedName name="PPLA" localSheetId="14">[2]SERVIÇOS!#REF!</definedName>
    <definedName name="PPLA" localSheetId="5">[2]SERVIÇOS!#REF!</definedName>
    <definedName name="PPLA">[2]SERVIÇOS!#REF!</definedName>
    <definedName name="PPLT" localSheetId="14">[2]SERVIÇOS!#REF!</definedName>
    <definedName name="PPLT" localSheetId="5">[2]SERVIÇOS!#REF!</definedName>
    <definedName name="PPLT">[2]SERVIÇOS!#REF!</definedName>
    <definedName name="PRBQ" localSheetId="14">[2]SERVIÇOS!#REF!</definedName>
    <definedName name="PRBQ" localSheetId="5">[2]SERVIÇOS!#REF!</definedName>
    <definedName name="PRBQ">[2]SERVIÇOS!#REF!</definedName>
    <definedName name="PRCC" localSheetId="14">[2]SERVIÇOS!#REF!</definedName>
    <definedName name="PRCC" localSheetId="5">[2]SERVIÇOS!#REF!</definedName>
    <definedName name="PRCC">[2]SERVIÇOS!#REF!</definedName>
    <definedName name="PRDM" localSheetId="14">[2]SERVIÇOS!#REF!</definedName>
    <definedName name="PRDM" localSheetId="5">[2]SERVIÇOS!#REF!</definedName>
    <definedName name="PRDM">[2]SERVIÇOS!#REF!</definedName>
    <definedName name="PRE" localSheetId="14">#REF!</definedName>
    <definedName name="PRE" localSheetId="5">#REF!</definedName>
    <definedName name="PRE">#REF!</definedName>
    <definedName name="PRECP" localSheetId="14">[2]SERVIÇOS!#REF!</definedName>
    <definedName name="PRECP" localSheetId="5">[2]SERVIÇOS!#REF!</definedName>
    <definedName name="PRECP">[2]SERVIÇOS!#REF!</definedName>
    <definedName name="PREGO">[1]DADOS!$C$18</definedName>
    <definedName name="Print_Area_MI" localSheetId="14">#REF!</definedName>
    <definedName name="Print_Area_MI" localSheetId="5">#REF!</definedName>
    <definedName name="Print_Area_MI">#REF!</definedName>
    <definedName name="Print_Titles_MI" localSheetId="14">#REF!</definedName>
    <definedName name="Print_Titles_MI" localSheetId="5">#REF!</definedName>
    <definedName name="Print_Titles_MI">#REF!</definedName>
    <definedName name="PRM1C" localSheetId="14">[2]SERVIÇOS!#REF!</definedName>
    <definedName name="PRM1C" localSheetId="5">[2]SERVIÇOS!#REF!</definedName>
    <definedName name="PRM1C">[2]SERVIÇOS!#REF!</definedName>
    <definedName name="PRPA" localSheetId="14">[2]SERVIÇOS!#REF!</definedName>
    <definedName name="PRPA" localSheetId="5">[2]SERVIÇOS!#REF!</definedName>
    <definedName name="PRPA">[2]SERVIÇOS!#REF!</definedName>
    <definedName name="PRPL" localSheetId="14">[2]SERVIÇOS!#REF!</definedName>
    <definedName name="PRPL" localSheetId="5">[2]SERVIÇOS!#REF!</definedName>
    <definedName name="PRPL">[2]SERVIÇOS!#REF!</definedName>
    <definedName name="PRPT" localSheetId="14">[2]SERVIÇOS!#REF!</definedName>
    <definedName name="PRPT" localSheetId="5">[2]SERVIÇOS!#REF!</definedName>
    <definedName name="PRPT">[2]SERVIÇOS!#REF!</definedName>
    <definedName name="PRR1C" localSheetId="14">[2]SERVIÇOS!#REF!</definedName>
    <definedName name="PRR1C" localSheetId="5">[2]SERVIÇOS!#REF!</definedName>
    <definedName name="PRR1C">[2]SERVIÇOS!#REF!</definedName>
    <definedName name="PRRP" localSheetId="14">[2]SERVIÇOS!#REF!</definedName>
    <definedName name="PRRP" localSheetId="5">[2]SERVIÇOS!#REF!</definedName>
    <definedName name="PRRP">[2]SERVIÇOS!#REF!</definedName>
    <definedName name="PST" localSheetId="14">[2]SERVIÇOS!#REF!</definedName>
    <definedName name="PST" localSheetId="5">[2]SERVIÇOS!#REF!</definedName>
    <definedName name="PST">[2]SERVIÇOS!#REF!</definedName>
    <definedName name="PTBA" localSheetId="14">[2]SERVIÇOS!#REF!</definedName>
    <definedName name="PTBA" localSheetId="5">[2]SERVIÇOS!#REF!</definedName>
    <definedName name="PTBA">[2]SERVIÇOS!#REF!</definedName>
    <definedName name="PTBT" localSheetId="14">[2]SERVIÇOS!#REF!</definedName>
    <definedName name="PTBT" localSheetId="5">[2]SERVIÇOS!#REF!</definedName>
    <definedName name="PTBT">[2]SERVIÇOS!#REF!</definedName>
    <definedName name="PTCAP20" localSheetId="14">[2]SERVIÇOS!#REF!</definedName>
    <definedName name="PTCAP20" localSheetId="5">[2]SERVIÇOS!#REF!</definedName>
    <definedName name="PTCAP20">[2]SERVIÇOS!#REF!</definedName>
    <definedName name="PTCM30" localSheetId="14">[2]SERVIÇOS!#REF!</definedName>
    <definedName name="PTCM30" localSheetId="5">[2]SERVIÇOS!#REF!</definedName>
    <definedName name="PTCM30">[2]SERVIÇOS!#REF!</definedName>
    <definedName name="PTCM30IMP" localSheetId="14">'[2]AQ TR MB'!#REF!</definedName>
    <definedName name="PTCM30IMP" localSheetId="5">'[2]AQ TR MB'!#REF!</definedName>
    <definedName name="PTCM30IMP">'[2]AQ TR MB'!#REF!</definedName>
    <definedName name="PTEMULCS" localSheetId="14">'[2]AQ TR MB'!#REF!</definedName>
    <definedName name="PTEMULCS" localSheetId="5">'[2]AQ TR MB'!#REF!</definedName>
    <definedName name="PTEMULCS">'[2]AQ TR MB'!#REF!</definedName>
    <definedName name="PTEMULTSS" localSheetId="14">'[2]AQ TR MB'!#REF!</definedName>
    <definedName name="PTEMULTSS" localSheetId="5">'[2]AQ TR MB'!#REF!</definedName>
    <definedName name="PTEMULTSS">'[2]AQ TR MB'!#REF!</definedName>
    <definedName name="PTLCB10" localSheetId="14">[2]SERVIÇOS!#REF!</definedName>
    <definedName name="PTLCB10" localSheetId="5">[2]SERVIÇOS!#REF!</definedName>
    <definedName name="PTLCB10">[2]SERVIÇOS!#REF!</definedName>
    <definedName name="PTRM1C" localSheetId="14">[2]SERVIÇOS!#REF!</definedName>
    <definedName name="PTRM1C" localSheetId="5">[2]SERVIÇOS!#REF!</definedName>
    <definedName name="PTRM1C">[2]SERVIÇOS!#REF!</definedName>
    <definedName name="PTRR1C" localSheetId="14">[2]SERVIÇOS!#REF!</definedName>
    <definedName name="PTRR1C" localSheetId="5">[2]SERVIÇOS!#REF!</definedName>
    <definedName name="PTRR1C">[2]SERVIÇOS!#REF!</definedName>
    <definedName name="PTRR1CST" localSheetId="14">'[2]AQ TR MB'!#REF!</definedName>
    <definedName name="PTRR1CST" localSheetId="5">'[2]AQ TR MB'!#REF!</definedName>
    <definedName name="PTRR1CST">'[2]AQ TR MB'!#REF!</definedName>
    <definedName name="PTSD" localSheetId="14">[2]SERVIÇOS!#REF!</definedName>
    <definedName name="PTSD" localSheetId="5">[2]SERVIÇOS!#REF!</definedName>
    <definedName name="PTSD">[2]SERVIÇOS!#REF!</definedName>
    <definedName name="PTSD2" localSheetId="14">[2]SERVIÇOS!#REF!</definedName>
    <definedName name="PTSD2" localSheetId="5">[2]SERVIÇOS!#REF!</definedName>
    <definedName name="PTSD2">[2]SERVIÇOS!#REF!</definedName>
    <definedName name="PUPA" localSheetId="14">#REF!</definedName>
    <definedName name="PUPA" localSheetId="5">#REF!</definedName>
    <definedName name="PUPA">#REF!</definedName>
    <definedName name="PUPJ" localSheetId="14">#REF!</definedName>
    <definedName name="PUPJ" localSheetId="5">#REF!</definedName>
    <definedName name="PUPJ">#REF!</definedName>
    <definedName name="pz" localSheetId="14">#REF!</definedName>
    <definedName name="pz" localSheetId="5">#REF!</definedName>
    <definedName name="pz">#REF!</definedName>
    <definedName name="qq" localSheetId="5">#REF!</definedName>
    <definedName name="qqq" localSheetId="5">#REF!</definedName>
    <definedName name="QUANT_acumu" localSheetId="14">#REF!</definedName>
    <definedName name="QUANT_acumu" localSheetId="5">#REF!</definedName>
    <definedName name="QUANT_acumu">#REF!</definedName>
    <definedName name="RBQ" localSheetId="14">[2]SERVIÇOS!#REF!</definedName>
    <definedName name="RBQ" localSheetId="5">[2]SERVIÇOS!#REF!</definedName>
    <definedName name="RBQ">[2]SERVIÇOS!#REF!</definedName>
    <definedName name="RBV">[27]Teor!$C$3:$C$7</definedName>
    <definedName name="RCC" localSheetId="14">[2]SERVIÇOS!#REF!</definedName>
    <definedName name="RCC" localSheetId="5">[2]SERVIÇOS!#REF!</definedName>
    <definedName name="RCC">[2]SERVIÇOS!#REF!</definedName>
    <definedName name="RDM" localSheetId="14">[2]SERVIÇOS!#REF!</definedName>
    <definedName name="RDM" localSheetId="5">[2]SERVIÇOS!#REF!</definedName>
    <definedName name="RDM">[2]SERVIÇOS!#REF!</definedName>
    <definedName name="rea" localSheetId="14">#REF!</definedName>
    <definedName name="rea" localSheetId="5">#REF!</definedName>
    <definedName name="rea">#REF!</definedName>
    <definedName name="REBOQUE" localSheetId="14">#REF!</definedName>
    <definedName name="REBOQUE" localSheetId="5">#REF!</definedName>
    <definedName name="REBOQUE">#REF!</definedName>
    <definedName name="rec10c" localSheetId="14">#REF!</definedName>
    <definedName name="rec10c" localSheetId="5">#REF!</definedName>
    <definedName name="rec10c">#REF!</definedName>
    <definedName name="rec11c" localSheetId="14">#REF!</definedName>
    <definedName name="rec11c" localSheetId="5">#REF!</definedName>
    <definedName name="rec11c">#REF!</definedName>
    <definedName name="rec12c" localSheetId="14">#REF!</definedName>
    <definedName name="rec12c" localSheetId="5">#REF!</definedName>
    <definedName name="rec12c">#REF!</definedName>
    <definedName name="rec13c" localSheetId="14">#REF!</definedName>
    <definedName name="rec13c" localSheetId="5">#REF!</definedName>
    <definedName name="rec13c">#REF!</definedName>
    <definedName name="rec14c" localSheetId="14">#REF!</definedName>
    <definedName name="rec14c" localSheetId="5">#REF!</definedName>
    <definedName name="rec14c">#REF!</definedName>
    <definedName name="rec93c" localSheetId="14">#REF!</definedName>
    <definedName name="rec93c" localSheetId="5">#REF!</definedName>
    <definedName name="rec93c">#REF!</definedName>
    <definedName name="rec94c" localSheetId="14">#REF!</definedName>
    <definedName name="rec94c" localSheetId="5">#REF!</definedName>
    <definedName name="rec94c">#REF!</definedName>
    <definedName name="rec99c" localSheetId="14">#REF!</definedName>
    <definedName name="rec99c" localSheetId="5">#REF!</definedName>
    <definedName name="rec99c">#REF!</definedName>
    <definedName name="rech85c" localSheetId="14">#REF!</definedName>
    <definedName name="rech85c" localSheetId="5">#REF!</definedName>
    <definedName name="rech85c">#REF!</definedName>
    <definedName name="rech9c" localSheetId="14">#REF!</definedName>
    <definedName name="rech9c" localSheetId="5">#REF!</definedName>
    <definedName name="rech9c">#REF!</definedName>
    <definedName name="Recorder" localSheetId="14">#REF!</definedName>
    <definedName name="Recorder" localSheetId="5">#REF!</definedName>
    <definedName name="Recorder">#REF!</definedName>
    <definedName name="RECP" localSheetId="14">[2]SERVIÇOS!#REF!</definedName>
    <definedName name="RECP" localSheetId="5">[2]SERVIÇOS!#REF!</definedName>
    <definedName name="RECP">[2]SERVIÇOS!#REF!</definedName>
    <definedName name="ref" localSheetId="14">'[23]Tab. Consultoria Jan-11'!#REF!</definedName>
    <definedName name="ref" localSheetId="5">'[23]Tab. Consultoria Jan-11'!#REF!</definedName>
    <definedName name="ref">'[23]Tab. Consultoria Jan-11'!#REF!</definedName>
    <definedName name="refdt" localSheetId="14">#REF!</definedName>
    <definedName name="refdt" localSheetId="5">#REF!</definedName>
    <definedName name="refdt">#REF!</definedName>
    <definedName name="REGULA" localSheetId="14">#REF!</definedName>
    <definedName name="REGULA" localSheetId="5">#REF!</definedName>
    <definedName name="REGULA">#REF!</definedName>
    <definedName name="REMOÇÃO" localSheetId="14">#REF!</definedName>
    <definedName name="REMOÇÃO" localSheetId="5">#REF!</definedName>
    <definedName name="REMOÇÃO">#REF!</definedName>
    <definedName name="reperf" localSheetId="14">#REF!</definedName>
    <definedName name="reperf" localSheetId="5">#REF!</definedName>
    <definedName name="reperf">#REF!</definedName>
    <definedName name="RES" localSheetId="14">[2]SERVIÇOS!#REF!</definedName>
    <definedName name="RES" localSheetId="5">[2]SERVIÇOS!#REF!</definedName>
    <definedName name="RES">[2]SERVIÇOS!#REF!</definedName>
    <definedName name="RESP" localSheetId="14">[2]ORÇAMENTO!#REF!</definedName>
    <definedName name="RESP" localSheetId="5">[2]ORÇAMENTO!#REF!</definedName>
    <definedName name="RESP">[2]ORÇAMENTO!#REF!</definedName>
    <definedName name="RESUMO">RESUMO</definedName>
    <definedName name="REV" localSheetId="14">#REF!</definedName>
    <definedName name="REV" localSheetId="5">#REF!</definedName>
    <definedName name="REV">#REF!</definedName>
    <definedName name="RM1C" localSheetId="14">[2]SERVIÇOS!#REF!</definedName>
    <definedName name="RM1C" localSheetId="5">[2]SERVIÇOS!#REF!</definedName>
    <definedName name="RM1C">[2]SERVIÇOS!#REF!</definedName>
    <definedName name="RMA" localSheetId="14">'[12]PRO-08'!#REF!</definedName>
    <definedName name="RMA" localSheetId="5">'[12]PRO-08'!#REF!</definedName>
    <definedName name="RMA">'[12]PRO-08'!#REF!</definedName>
    <definedName name="ROB">'[28]Mat Asf'!$C$36</definedName>
    <definedName name="ROBERTO">'[28]Mat Asf'!$C$37</definedName>
    <definedName name="rod">[2]INVENTÁRIO!$B$17</definedName>
    <definedName name="Rodovia">'[20]Custos Unitarios'!$A$4</definedName>
    <definedName name="RPA" localSheetId="14">[2]SERVIÇOS!#REF!</definedName>
    <definedName name="RPA" localSheetId="5">[2]SERVIÇOS!#REF!</definedName>
    <definedName name="RPA">[2]SERVIÇOS!#REF!</definedName>
    <definedName name="RPL" localSheetId="14">[2]SERVIÇOS!#REF!</definedName>
    <definedName name="RPL" localSheetId="5">[2]SERVIÇOS!#REF!</definedName>
    <definedName name="RPL">[2]SERVIÇOS!#REF!</definedName>
    <definedName name="RPS" localSheetId="14">[2]SERVIÇOS!#REF!</definedName>
    <definedName name="RPS" localSheetId="5">[2]SERVIÇOS!#REF!</definedName>
    <definedName name="RPS">[2]SERVIÇOS!#REF!</definedName>
    <definedName name="RPT" localSheetId="14">[2]SERVIÇOS!#REF!</definedName>
    <definedName name="RPT" localSheetId="5">[2]SERVIÇOS!#REF!</definedName>
    <definedName name="RPT">[2]SERVIÇOS!#REF!</definedName>
    <definedName name="RPZ" localSheetId="14">[2]SERVIÇOS!#REF!</definedName>
    <definedName name="RPZ" localSheetId="5">[2]SERVIÇOS!#REF!</definedName>
    <definedName name="RPZ">[2]SERVIÇOS!#REF!</definedName>
    <definedName name="RR_2C" localSheetId="14">#REF!</definedName>
    <definedName name="RR_2C" localSheetId="5">#REF!</definedName>
    <definedName name="RR_2C">#REF!</definedName>
    <definedName name="RR1C" localSheetId="14">[2]SERVIÇOS!#REF!</definedName>
    <definedName name="RR1C" localSheetId="5">[2]SERVIÇOS!#REF!</definedName>
    <definedName name="RR1C">[2]SERVIÇOS!#REF!</definedName>
    <definedName name="RR2C">[1]DADOS!$C$32</definedName>
    <definedName name="RRP" localSheetId="14">[2]SERVIÇOS!#REF!</definedName>
    <definedName name="RRP" localSheetId="5">[2]SERVIÇOS!#REF!</definedName>
    <definedName name="RRP">[2]SERVIÇOS!#REF!</definedName>
    <definedName name="RRQ" localSheetId="14">[2]SERVIÇOS!#REF!</definedName>
    <definedName name="RRQ" localSheetId="5">[2]SERVIÇOS!#REF!</definedName>
    <definedName name="RRQ">[2]SERVIÇOS!#REF!</definedName>
    <definedName name="salario">'[29]CUSTO HORÁRIO'!$H$3</definedName>
    <definedName name="scon" localSheetId="14">#REF!</definedName>
    <definedName name="scon" localSheetId="5">#REF!</definedName>
    <definedName name="scon">#REF!</definedName>
    <definedName name="SE2_4" localSheetId="5">#REF!</definedName>
    <definedName name="SE2_6" localSheetId="5">#REF!</definedName>
    <definedName name="SEG" localSheetId="14">#REF!</definedName>
    <definedName name="SEG" localSheetId="5">#REF!</definedName>
    <definedName name="SEG">#REF!</definedName>
    <definedName name="Segmento">'[20]Custos Unitarios'!$A$7</definedName>
    <definedName name="SERVI">[30]Serviços!$A$3:$F$1403</definedName>
    <definedName name="Serviços" localSheetId="14">#REF!</definedName>
    <definedName name="Serviços" localSheetId="5">#REF!</definedName>
    <definedName name="Serviços">#REF!</definedName>
    <definedName name="SET94_3" localSheetId="14">[3]Consultoria!#REF!</definedName>
    <definedName name="SET94_3" localSheetId="5">[3]Consultoria!#REF!</definedName>
    <definedName name="SET94_3">[3]Consultoria!#REF!</definedName>
    <definedName name="SET95_3" localSheetId="14">[3]Consultoria!#REF!</definedName>
    <definedName name="SET95_3" localSheetId="5">[3]Consultoria!#REF!</definedName>
    <definedName name="SET95_3">[3]Consultoria!#REF!</definedName>
    <definedName name="SET96_3" localSheetId="14">[3]Consultoria!#REF!</definedName>
    <definedName name="SET96_3" localSheetId="5">[3]Consultoria!#REF!</definedName>
    <definedName name="SET96_3">[3]Consultoria!#REF!</definedName>
    <definedName name="SET97_3" localSheetId="14">[3]Consultoria!#REF!</definedName>
    <definedName name="SET97_3" localSheetId="5">[3]Consultoria!#REF!</definedName>
    <definedName name="SET97_3">[3]Consultoria!#REF!</definedName>
    <definedName name="SET98_3" localSheetId="14">[3]Consultoria!#REF!</definedName>
    <definedName name="SET98_3" localSheetId="5">[3]Consultoria!#REF!</definedName>
    <definedName name="SET98_3">[3]Consultoria!#REF!</definedName>
    <definedName name="SET99_3" localSheetId="14">[3]Consultoria!#REF!</definedName>
    <definedName name="SET99_3" localSheetId="5">[3]Consultoria!#REF!</definedName>
    <definedName name="SET99_3">[3]Consultoria!#REF!</definedName>
    <definedName name="SIH" localSheetId="14">#REF!</definedName>
    <definedName name="SIH" localSheetId="5">#REF!</definedName>
    <definedName name="SIH">#REF!</definedName>
    <definedName name="SINALI" localSheetId="14">#REF!</definedName>
    <definedName name="SINALI" localSheetId="5">#REF!</definedName>
    <definedName name="SINALI">#REF!</definedName>
    <definedName name="SIV" localSheetId="14">#REF!</definedName>
    <definedName name="SIV" localSheetId="5">#REF!</definedName>
    <definedName name="SIV">#REF!</definedName>
    <definedName name="SOLOS" localSheetId="14">[11]PRECORC.XLS!#REF!</definedName>
    <definedName name="SOLOS" localSheetId="5">[11]PRECORC.XLS!#REF!</definedName>
    <definedName name="SOLOS">[11]PRECORC.XLS!#REF!</definedName>
    <definedName name="SOMA1" localSheetId="14">[2]ORÇAMENTO!#REF!</definedName>
    <definedName name="SOMA1" localSheetId="5">[2]ORÇAMENTO!#REF!</definedName>
    <definedName name="SOMA1">[2]ORÇAMENTO!#REF!</definedName>
    <definedName name="SOMA2" localSheetId="14">[2]ORÇAMENTO!#REF!</definedName>
    <definedName name="SOMA2" localSheetId="5">[2]ORÇAMENTO!#REF!</definedName>
    <definedName name="SOMA2">[2]ORÇAMENTO!#REF!</definedName>
    <definedName name="SOMA3" localSheetId="14">[2]ORÇAMENTO!#REF!</definedName>
    <definedName name="SOMA3" localSheetId="5">[2]ORÇAMENTO!#REF!</definedName>
    <definedName name="SOMA3">[2]ORÇAMENTO!#REF!</definedName>
    <definedName name="SOMA4" localSheetId="14">[2]ORÇAMENTO!#REF!</definedName>
    <definedName name="SOMA4" localSheetId="5">[2]ORÇAMENTO!#REF!</definedName>
    <definedName name="SOMA4">[2]ORÇAMENTO!#REF!</definedName>
    <definedName name="SOMA5" localSheetId="14">[2]ORÇAMENTO!#REF!</definedName>
    <definedName name="SOMA5" localSheetId="5">[2]ORÇAMENTO!#REF!</definedName>
    <definedName name="SOMA5">[2]ORÇAMENTO!#REF!</definedName>
    <definedName name="ST" localSheetId="14">[2]SERVIÇOS!#REF!</definedName>
    <definedName name="ST" localSheetId="5">[2]SERVIÇOS!#REF!</definedName>
    <definedName name="ST">[2]SERVIÇOS!#REF!</definedName>
    <definedName name="stre" localSheetId="14">#REF!</definedName>
    <definedName name="stre" localSheetId="5">#REF!</definedName>
    <definedName name="stre">#REF!</definedName>
    <definedName name="SUB">[1]DADOS!$B$4</definedName>
    <definedName name="SUBTOT" localSheetId="14">[2]ORÇAMENTO!#REF!</definedName>
    <definedName name="SUBTOT" localSheetId="5">[2]ORÇAMENTO!#REF!</definedName>
    <definedName name="SUBTOT">[2]ORÇAMENTO!#REF!</definedName>
    <definedName name="Subtrecho">'[20]Custos Unitarios'!$A$6</definedName>
    <definedName name="SUP_MAR94" localSheetId="14">#REF!</definedName>
    <definedName name="SUP_MAR94" localSheetId="5">#REF!</definedName>
    <definedName name="SUP_MAR94">#REF!</definedName>
    <definedName name="SUPERIOR" localSheetId="14">[11]PRECORC.XLS!#REF!</definedName>
    <definedName name="SUPERIOR" localSheetId="5">[11]PRECORC.XLS!#REF!</definedName>
    <definedName name="SUPERIOR">[11]PRECORC.XLS!#REF!</definedName>
    <definedName name="t" localSheetId="14">#REF!</definedName>
    <definedName name="t" localSheetId="5">#REF!</definedName>
    <definedName name="t">#REF!</definedName>
    <definedName name="t000c" localSheetId="14">#REF!</definedName>
    <definedName name="t000c" localSheetId="5">#REF!</definedName>
    <definedName name="t000c">#REF!</definedName>
    <definedName name="t000d" localSheetId="14">#REF!</definedName>
    <definedName name="t000d" localSheetId="5">#REF!</definedName>
    <definedName name="t000d">#REF!</definedName>
    <definedName name="t301c" localSheetId="14">#REF!</definedName>
    <definedName name="t301c" localSheetId="5">#REF!</definedName>
    <definedName name="t301c">#REF!</definedName>
    <definedName name="t301d" localSheetId="14">#REF!</definedName>
    <definedName name="t301d" localSheetId="5">#REF!</definedName>
    <definedName name="t301d">#REF!</definedName>
    <definedName name="t302c" localSheetId="14">#REF!</definedName>
    <definedName name="t302c" localSheetId="5">#REF!</definedName>
    <definedName name="t302c">#REF!</definedName>
    <definedName name="t302d" localSheetId="14">#REF!</definedName>
    <definedName name="t302d" localSheetId="5">#REF!</definedName>
    <definedName name="t302d">#REF!</definedName>
    <definedName name="t303c" localSheetId="14">#REF!</definedName>
    <definedName name="t303c" localSheetId="5">#REF!</definedName>
    <definedName name="t303c">#REF!</definedName>
    <definedName name="t303d" localSheetId="14">#REF!</definedName>
    <definedName name="t303d" localSheetId="5">#REF!</definedName>
    <definedName name="t303d">#REF!</definedName>
    <definedName name="t311c" localSheetId="14">#REF!</definedName>
    <definedName name="t311c" localSheetId="5">#REF!</definedName>
    <definedName name="t311c">#REF!</definedName>
    <definedName name="t311d" localSheetId="14">#REF!</definedName>
    <definedName name="t311d" localSheetId="5">#REF!</definedName>
    <definedName name="t311d">#REF!</definedName>
    <definedName name="t312c" localSheetId="14">#REF!</definedName>
    <definedName name="t312c" localSheetId="5">#REF!</definedName>
    <definedName name="t312c">#REF!</definedName>
    <definedName name="t312d" localSheetId="14">#REF!</definedName>
    <definedName name="t312d" localSheetId="5">#REF!</definedName>
    <definedName name="t312d">#REF!</definedName>
    <definedName name="t313c" localSheetId="14">#REF!</definedName>
    <definedName name="t313c" localSheetId="5">#REF!</definedName>
    <definedName name="t313c">#REF!</definedName>
    <definedName name="t313d" localSheetId="14">#REF!</definedName>
    <definedName name="t313d" localSheetId="5">#REF!</definedName>
    <definedName name="t313d">#REF!</definedName>
    <definedName name="t314c" localSheetId="14">#REF!</definedName>
    <definedName name="t314c" localSheetId="5">#REF!</definedName>
    <definedName name="t314c">#REF!</definedName>
    <definedName name="t314d" localSheetId="14">#REF!</definedName>
    <definedName name="t314d" localSheetId="5">#REF!</definedName>
    <definedName name="t314d">#REF!</definedName>
    <definedName name="t401c" localSheetId="14">#REF!</definedName>
    <definedName name="t401c" localSheetId="5">#REF!</definedName>
    <definedName name="t401c">#REF!</definedName>
    <definedName name="t401d" localSheetId="14">#REF!</definedName>
    <definedName name="t401d" localSheetId="5">#REF!</definedName>
    <definedName name="t401d">#REF!</definedName>
    <definedName name="t501c" localSheetId="14">#REF!</definedName>
    <definedName name="t501c" localSheetId="5">#REF!</definedName>
    <definedName name="t501c">#REF!</definedName>
    <definedName name="t501d" localSheetId="14">#REF!</definedName>
    <definedName name="t501d" localSheetId="5">#REF!</definedName>
    <definedName name="t501d">#REF!</definedName>
    <definedName name="t511c" localSheetId="14">#REF!</definedName>
    <definedName name="t511c" localSheetId="5">#REF!</definedName>
    <definedName name="t511c">#REF!</definedName>
    <definedName name="t511d" localSheetId="14">#REF!</definedName>
    <definedName name="t511d" localSheetId="5">#REF!</definedName>
    <definedName name="t511d">#REF!</definedName>
    <definedName name="t512c" localSheetId="14">#REF!</definedName>
    <definedName name="t512c" localSheetId="5">#REF!</definedName>
    <definedName name="t512c">#REF!</definedName>
    <definedName name="t512d" localSheetId="14">#REF!</definedName>
    <definedName name="t512d" localSheetId="5">#REF!</definedName>
    <definedName name="t512d">#REF!</definedName>
    <definedName name="t601c" localSheetId="14">#REF!</definedName>
    <definedName name="t601c" localSheetId="5">#REF!</definedName>
    <definedName name="t601c">#REF!</definedName>
    <definedName name="t601d" localSheetId="14">#REF!</definedName>
    <definedName name="t601d" localSheetId="5">#REF!</definedName>
    <definedName name="t601d">#REF!</definedName>
    <definedName name="t602c" localSheetId="14">#REF!</definedName>
    <definedName name="t602c" localSheetId="5">#REF!</definedName>
    <definedName name="t602c">#REF!</definedName>
    <definedName name="t602d" localSheetId="14">#REF!</definedName>
    <definedName name="t602d" localSheetId="5">#REF!</definedName>
    <definedName name="t602d">#REF!</definedName>
    <definedName name="t603c" localSheetId="14">#REF!</definedName>
    <definedName name="t603c" localSheetId="5">#REF!</definedName>
    <definedName name="t603c">#REF!</definedName>
    <definedName name="t603d" localSheetId="14">#REF!</definedName>
    <definedName name="t603d" localSheetId="5">#REF!</definedName>
    <definedName name="t603d">#REF!</definedName>
    <definedName name="t604c" localSheetId="14">#REF!</definedName>
    <definedName name="t604c" localSheetId="5">#REF!</definedName>
    <definedName name="t604c">#REF!</definedName>
    <definedName name="t604d" localSheetId="14">#REF!</definedName>
    <definedName name="t604d" localSheetId="5">#REF!</definedName>
    <definedName name="t604d">#REF!</definedName>
    <definedName name="t605c" localSheetId="14">#REF!</definedName>
    <definedName name="t605c" localSheetId="5">#REF!</definedName>
    <definedName name="t605c">#REF!</definedName>
    <definedName name="t605d" localSheetId="14">#REF!</definedName>
    <definedName name="t605d" localSheetId="5">#REF!</definedName>
    <definedName name="t605d">#REF!</definedName>
    <definedName name="t606c" localSheetId="14">#REF!</definedName>
    <definedName name="t606c" localSheetId="5">#REF!</definedName>
    <definedName name="t606c">#REF!</definedName>
    <definedName name="t606d" localSheetId="14">#REF!</definedName>
    <definedName name="t606d" localSheetId="5">#REF!</definedName>
    <definedName name="t606d">#REF!</definedName>
    <definedName name="t607c" localSheetId="14">#REF!</definedName>
    <definedName name="t607c" localSheetId="5">#REF!</definedName>
    <definedName name="t607c">#REF!</definedName>
    <definedName name="t607d" localSheetId="14">#REF!</definedName>
    <definedName name="t607d" localSheetId="5">#REF!</definedName>
    <definedName name="t607d">#REF!</definedName>
    <definedName name="t608c" localSheetId="14">#REF!</definedName>
    <definedName name="t608c" localSheetId="5">#REF!</definedName>
    <definedName name="t608c">#REF!</definedName>
    <definedName name="t608d" localSheetId="14">#REF!</definedName>
    <definedName name="t608d" localSheetId="5">#REF!</definedName>
    <definedName name="t608d">#REF!</definedName>
    <definedName name="t609c" localSheetId="14">#REF!</definedName>
    <definedName name="t609c" localSheetId="5">#REF!</definedName>
    <definedName name="t609c">#REF!</definedName>
    <definedName name="t609d" localSheetId="14">#REF!</definedName>
    <definedName name="t609d" localSheetId="5">#REF!</definedName>
    <definedName name="t609d">#REF!</definedName>
    <definedName name="t610c" localSheetId="14">#REF!</definedName>
    <definedName name="t610c" localSheetId="5">#REF!</definedName>
    <definedName name="t610c">#REF!</definedName>
    <definedName name="t610d" localSheetId="14">#REF!</definedName>
    <definedName name="t610d" localSheetId="5">#REF!</definedName>
    <definedName name="t610d">#REF!</definedName>
    <definedName name="t701c" localSheetId="14">#REF!</definedName>
    <definedName name="t701c" localSheetId="5">#REF!</definedName>
    <definedName name="t701c">#REF!</definedName>
    <definedName name="t701d" localSheetId="14">#REF!</definedName>
    <definedName name="t701d" localSheetId="5">#REF!</definedName>
    <definedName name="t701d">#REF!</definedName>
    <definedName name="t702c" localSheetId="14">#REF!</definedName>
    <definedName name="t702c" localSheetId="5">#REF!</definedName>
    <definedName name="t702c">#REF!</definedName>
    <definedName name="t702d" localSheetId="14">#REF!</definedName>
    <definedName name="t702d" localSheetId="5">#REF!</definedName>
    <definedName name="t702d">#REF!</definedName>
    <definedName name="t801c" localSheetId="14">#REF!</definedName>
    <definedName name="t801c" localSheetId="5">#REF!</definedName>
    <definedName name="t801c">#REF!</definedName>
    <definedName name="t801d" localSheetId="14">#REF!</definedName>
    <definedName name="t801d" localSheetId="5">#REF!</definedName>
    <definedName name="t801d">#REF!</definedName>
    <definedName name="TA" localSheetId="14">#REF!</definedName>
    <definedName name="TA" localSheetId="5">#REF!</definedName>
    <definedName name="TA">#REF!</definedName>
    <definedName name="TABELA">'[29]CUSTO HORÁRIO'!$Y$10:$AC$128</definedName>
    <definedName name="tabela_de_mão_de_obra">'[29]Mão de obra'!$A$2:$C$16</definedName>
    <definedName name="tabela_de_materiais">[29]Material!$A$1:$D$184</definedName>
    <definedName name="TABLE" localSheetId="14">#REF!</definedName>
    <definedName name="TABLE" localSheetId="5">#REF!</definedName>
    <definedName name="TABLE">#REF!</definedName>
    <definedName name="TABLE_10" localSheetId="14">#REF!</definedName>
    <definedName name="TABLE_10" localSheetId="5">#REF!</definedName>
    <definedName name="TABLE_10">#REF!</definedName>
    <definedName name="TABLE_10_3" localSheetId="14">#REF!</definedName>
    <definedName name="TABLE_10_3" localSheetId="5">#REF!</definedName>
    <definedName name="TABLE_10_3">#REF!</definedName>
    <definedName name="TABLE_2" localSheetId="14">#REF!</definedName>
    <definedName name="TABLE_2" localSheetId="5">#REF!</definedName>
    <definedName name="TABLE_2">#REF!</definedName>
    <definedName name="TABLE_2_3" localSheetId="14">#REF!</definedName>
    <definedName name="TABLE_2_3" localSheetId="5">#REF!</definedName>
    <definedName name="TABLE_2_3">#REF!</definedName>
    <definedName name="TABLE_3" localSheetId="14">#REF!</definedName>
    <definedName name="TABLE_3" localSheetId="5">#REF!</definedName>
    <definedName name="TABLE_3">#REF!</definedName>
    <definedName name="TABLE_3_1" localSheetId="14">#REF!</definedName>
    <definedName name="TABLE_3_1" localSheetId="5">#REF!</definedName>
    <definedName name="TABLE_3_1">#REF!</definedName>
    <definedName name="TABLE_3_3" localSheetId="14">#REF!</definedName>
    <definedName name="TABLE_3_3" localSheetId="5">#REF!</definedName>
    <definedName name="TABLE_3_3">#REF!</definedName>
    <definedName name="TABLE_4" localSheetId="14">#REF!</definedName>
    <definedName name="TABLE_4" localSheetId="5">#REF!</definedName>
    <definedName name="TABLE_4">#REF!</definedName>
    <definedName name="TABLE_4_3" localSheetId="14">#REF!</definedName>
    <definedName name="TABLE_4_3" localSheetId="5">#REF!</definedName>
    <definedName name="TABLE_4_3">#REF!</definedName>
    <definedName name="TABLE_5" localSheetId="14">#REF!</definedName>
    <definedName name="TABLE_5" localSheetId="5">#REF!</definedName>
    <definedName name="TABLE_5">#REF!</definedName>
    <definedName name="TABLE_5_3" localSheetId="14">#REF!</definedName>
    <definedName name="TABLE_5_3" localSheetId="5">#REF!</definedName>
    <definedName name="TABLE_5_3">#REF!</definedName>
    <definedName name="TABLE_6" localSheetId="14">#REF!</definedName>
    <definedName name="TABLE_6" localSheetId="5">#REF!</definedName>
    <definedName name="TABLE_6">#REF!</definedName>
    <definedName name="TABLE_6_3" localSheetId="14">#REF!</definedName>
    <definedName name="TABLE_6_3" localSheetId="5">#REF!</definedName>
    <definedName name="TABLE_6_3">#REF!</definedName>
    <definedName name="TABLE_7" localSheetId="14">#REF!</definedName>
    <definedName name="TABLE_7" localSheetId="5">#REF!</definedName>
    <definedName name="TABLE_7">#REF!</definedName>
    <definedName name="TABLE_7_3" localSheetId="14">#REF!</definedName>
    <definedName name="TABLE_7_3" localSheetId="5">#REF!</definedName>
    <definedName name="TABLE_7_3">#REF!</definedName>
    <definedName name="TABLE_8" localSheetId="14">#REF!</definedName>
    <definedName name="TABLE_8" localSheetId="5">#REF!</definedName>
    <definedName name="TABLE_8">#REF!</definedName>
    <definedName name="TABLE_8_3" localSheetId="14">#REF!</definedName>
    <definedName name="TABLE_8_3" localSheetId="5">#REF!</definedName>
    <definedName name="TABLE_8_3">#REF!</definedName>
    <definedName name="TABLE_9" localSheetId="14">#REF!</definedName>
    <definedName name="TABLE_9" localSheetId="5">#REF!</definedName>
    <definedName name="TABLE_9">#REF!</definedName>
    <definedName name="TABLE_9_3" localSheetId="14">#REF!</definedName>
    <definedName name="TABLE_9_3" localSheetId="5">#REF!</definedName>
    <definedName name="TABLE_9_3">#REF!</definedName>
    <definedName name="TABMAT" localSheetId="14">#REF!</definedName>
    <definedName name="TABMAT" localSheetId="5">#REF!</definedName>
    <definedName name="TABMAT">#REF!</definedName>
    <definedName name="tabserv" localSheetId="14">#REF!</definedName>
    <definedName name="tabserv" localSheetId="5">#REF!</definedName>
    <definedName name="tabserv">#REF!</definedName>
    <definedName name="TABUA">[1]DADOS!$C$20</definedName>
    <definedName name="TAPAUA2" localSheetId="5">#REF!</definedName>
    <definedName name="TAPAUA3" localSheetId="5">#REF!</definedName>
    <definedName name="TB" localSheetId="14">#REF!</definedName>
    <definedName name="TB" localSheetId="5">#REF!</definedName>
    <definedName name="TB">#REF!</definedName>
    <definedName name="TBA" localSheetId="14">[2]SERVIÇOS!#REF!</definedName>
    <definedName name="TBA" localSheetId="5">[2]SERVIÇOS!#REF!</definedName>
    <definedName name="TBA">[2]SERVIÇOS!#REF!</definedName>
    <definedName name="TBT" localSheetId="14">[2]SERVIÇOS!#REF!</definedName>
    <definedName name="TBT" localSheetId="5">[2]SERVIÇOS!#REF!</definedName>
    <definedName name="TBT">[2]SERVIÇOS!#REF!</definedName>
    <definedName name="TD" localSheetId="14">#REF!</definedName>
    <definedName name="TD" localSheetId="5">#REF!</definedName>
    <definedName name="TD">#REF!</definedName>
    <definedName name="tdd" localSheetId="14">[31]orçamento!#REF!</definedName>
    <definedName name="tdd" localSheetId="5">[31]orçamento!#REF!</definedName>
    <definedName name="tdd">[31]orçamento!#REF!</definedName>
    <definedName name="TE" localSheetId="14">#REF!</definedName>
    <definedName name="TE" localSheetId="5">#REF!</definedName>
    <definedName name="TE">#REF!</definedName>
    <definedName name="temul" localSheetId="14">[2]MB!#REF!</definedName>
    <definedName name="temul" localSheetId="5">[2]MB!#REF!</definedName>
    <definedName name="temul">[2]MB!#REF!</definedName>
    <definedName name="Teor">[27]Teor!$A$3:$A$7</definedName>
    <definedName name="ter" localSheetId="14">#REF!</definedName>
    <definedName name="ter" localSheetId="5">#REF!</definedName>
    <definedName name="ter">#REF!</definedName>
    <definedName name="TER_MAR94" localSheetId="14">#REF!</definedName>
    <definedName name="TER_MAR94" localSheetId="5">#REF!</definedName>
    <definedName name="TER_MAR94">#REF!</definedName>
    <definedName name="TERRA" localSheetId="14">#REF!</definedName>
    <definedName name="TERRA" localSheetId="5">#REF!</definedName>
    <definedName name="TERRA">#REF!</definedName>
    <definedName name="Terra2" localSheetId="14">#REF!</definedName>
    <definedName name="Terra2" localSheetId="5">#REF!</definedName>
    <definedName name="Terra2">#REF!</definedName>
    <definedName name="TERRESTRE" localSheetId="14">[11]PRECORC.XLS!#REF!</definedName>
    <definedName name="TERRESTRE" localSheetId="5">[11]PRECORC.XLS!#REF!</definedName>
    <definedName name="TERRESTRE">[11]PRECORC.XLS!#REF!</definedName>
    <definedName name="TF" localSheetId="14">#REF!</definedName>
    <definedName name="TF" localSheetId="5">#REF!</definedName>
    <definedName name="TF">#REF!</definedName>
    <definedName name="_xlnm.Print_Titles" localSheetId="5">'PFS- I- Orçam Base'!$1:$9</definedName>
    <definedName name="tmat" localSheetId="14">[32]PLANILHA!#REF!</definedName>
    <definedName name="tmat" localSheetId="5">[32]PLANILHA!#REF!</definedName>
    <definedName name="tmat">[32]PLANILHA!#REF!</definedName>
    <definedName name="TOPOGRAFICO" localSheetId="14">[11]PRECORC.XLS!#REF!</definedName>
    <definedName name="TOPOGRAFICO" localSheetId="5">[11]PRECORC.XLS!#REF!</definedName>
    <definedName name="TOPOGRAFICO">[11]PRECORC.XLS!#REF!</definedName>
    <definedName name="tot" localSheetId="14">#REF!</definedName>
    <definedName name="tot" localSheetId="5">#REF!</definedName>
    <definedName name="tot">#REF!</definedName>
    <definedName name="tota">'[33]Quadro de qntd'!$J$60</definedName>
    <definedName name="totac" localSheetId="14">#REF!</definedName>
    <definedName name="totac" localSheetId="5">#REF!</definedName>
    <definedName name="totac">#REF!</definedName>
    <definedName name="total" localSheetId="14">#REF!</definedName>
    <definedName name="total" localSheetId="5">#REF!</definedName>
    <definedName name="total">#REF!</definedName>
    <definedName name="total1">'[33]CURVA ABC'!$M$48</definedName>
    <definedName name="TOTAL2">'[19]CURVA ABC NOVO'!$I$321</definedName>
    <definedName name="totalob">'[34]Quadro de qntd'!$J$61</definedName>
    <definedName name="totcro">'[33]Cronograma FIS FINANC'!$K$20</definedName>
    <definedName name="TPM" localSheetId="14">#REF!</definedName>
    <definedName name="TPM" localSheetId="5">#REF!</definedName>
    <definedName name="TPM">#REF!</definedName>
    <definedName name="transp" localSheetId="14">#REF!</definedName>
    <definedName name="transp" localSheetId="5">#REF!</definedName>
    <definedName name="transp">#REF!</definedName>
    <definedName name="travessia" localSheetId="14">[11]PRECORC.XLS!#REF!</definedName>
    <definedName name="travessia" localSheetId="5">[11]PRECORC.XLS!#REF!</definedName>
    <definedName name="travessia">[11]PRECORC.XLS!#REF!</definedName>
    <definedName name="Trecho">'[20]Custos Unitarios'!$A$5</definedName>
    <definedName name="TRP" localSheetId="14">#REF!</definedName>
    <definedName name="TRP" localSheetId="5">#REF!</definedName>
    <definedName name="TRP">#REF!</definedName>
    <definedName name="ts" localSheetId="14">[32]PLANILHA!#REF!</definedName>
    <definedName name="ts" localSheetId="5">[32]PLANILHA!#REF!</definedName>
    <definedName name="ts">[32]PLANILHA!#REF!</definedName>
    <definedName name="tsd" localSheetId="14">#REF!</definedName>
    <definedName name="tsd" localSheetId="5">#REF!</definedName>
    <definedName name="tsd">#REF!</definedName>
    <definedName name="TSs" localSheetId="14">#REF!</definedName>
    <definedName name="TSs" localSheetId="5">#REF!</definedName>
    <definedName name="TSs">#REF!</definedName>
    <definedName name="ttra" localSheetId="14">[32]PLANILHA!#REF!</definedName>
    <definedName name="ttra" localSheetId="5">[32]PLANILHA!#REF!</definedName>
    <definedName name="ttra">[32]PLANILHA!#REF!</definedName>
    <definedName name="UN" localSheetId="14">#REF!</definedName>
    <definedName name="UN" localSheetId="5">#REF!</definedName>
    <definedName name="UN">#REF!</definedName>
    <definedName name="URV_MAR94" localSheetId="14">#REF!</definedName>
    <definedName name="URV_MAR94" localSheetId="5">#REF!</definedName>
    <definedName name="URV_MAR94">#REF!</definedName>
    <definedName name="Vazios">[27]Teor!$B$3:$B$7</definedName>
    <definedName name="VEICULOS" localSheetId="14">[11]PRECORC.XLS!#REF!</definedName>
    <definedName name="VEICULOS" localSheetId="5">[11]PRECORC.XLS!#REF!</definedName>
    <definedName name="VEICULOS">[11]PRECORC.XLS!#REF!</definedName>
    <definedName name="verde" localSheetId="14">#REF!</definedName>
    <definedName name="verde" localSheetId="5">#REF!</definedName>
    <definedName name="verde">#REF!</definedName>
    <definedName name="verdepav" localSheetId="14">#REF!</definedName>
    <definedName name="verdepav" localSheetId="5">#REF!</definedName>
    <definedName name="verdepav">#REF!</definedName>
    <definedName name="VIAGENS" localSheetId="14">[11]PRECORC.XLS!#REF!</definedName>
    <definedName name="VIAGENS" localSheetId="5">[11]PRECORC.XLS!#REF!</definedName>
    <definedName name="VIAGENS">[11]PRECORC.XLS!#REF!</definedName>
    <definedName name="wrn.relext." hidden="1">{#N/A,#N/A,TRUE,"Plan1"}</definedName>
    <definedName name="x" localSheetId="14">[27]Equipamentos!#REF!</definedName>
    <definedName name="x" localSheetId="5">[27]Equipamentos!#REF!</definedName>
    <definedName name="x">[27]Equipamentos!#REF!</definedName>
    <definedName name="XXX">XXX</definedName>
    <definedName name="XXXXXX">XXXXXX</definedName>
    <definedName name="Z_219C9731_7D8D_4E15_9EDA_68E47BD7DBDD_.wvu.Cols" localSheetId="5" hidden="1">'PFS- I- Orçam Base'!$A:$A</definedName>
    <definedName name="Z_219C9731_7D8D_4E15_9EDA_68E47BD7DBDD_.wvu.PrintArea" localSheetId="5" hidden="1">'PFS- I- Orçam Base'!$B$1:$L$52</definedName>
    <definedName name="Z_219C9731_7D8D_4E15_9EDA_68E47BD7DBDD_.wvu.PrintTitles" localSheetId="5" hidden="1">'PFS- I- Orçam Base'!$1:$9</definedName>
    <definedName name="Z_219C9731_7D8D_4E15_9EDA_68E47BD7DBDD_.wvu.Rows" localSheetId="5" hidden="1">'PFS- I- Orçam Base'!$4:$4,'PFS- I- Orçam Base'!$63:$63</definedName>
    <definedName name="Z_219C9731_7D8D_4E15_9EDA_68E47BD7DBDD_.wvu.Rows" localSheetId="15" hidden="1">'Tconsul DNIT'!$6:$8,'Tconsul DNIT'!$22:$23</definedName>
    <definedName name="Z_886F7ABC_6AC7_4EAF_B5B3_0AA283097030_.wvu.Cols" localSheetId="5" hidden="1">'PFS- I- Orçam Base'!$A:$A</definedName>
    <definedName name="Z_886F7ABC_6AC7_4EAF_B5B3_0AA283097030_.wvu.PrintArea" localSheetId="5" hidden="1">'PFS- I- Orçam Base'!$B$1:$L$52</definedName>
    <definedName name="Z_886F7ABC_6AC7_4EAF_B5B3_0AA283097030_.wvu.PrintTitles" localSheetId="5" hidden="1">'PFS- I- Orçam Base'!$1:$9</definedName>
    <definedName name="Z_886F7ABC_6AC7_4EAF_B5B3_0AA283097030_.wvu.Rows" localSheetId="5" hidden="1">'PFS- I- Orçam Base'!$4:$4,'PFS- I- Orçam Base'!#REF!,'PFS- I- Orçam Base'!#REF!,'PFS- I- Orçam Base'!$63:$63</definedName>
    <definedName name="Z_886F7ABC_6AC7_4EAF_B5B3_0AA283097030_.wvu.Rows" localSheetId="15" hidden="1">'Tconsul DNIT'!$6:$8,'Tconsul DNIT'!$22:$23</definedName>
    <definedName name="zenil" localSheetId="14">#REF!</definedName>
    <definedName name="zenil" localSheetId="5">#REF!</definedName>
    <definedName name="zenil">#REF!</definedName>
  </definedNames>
  <calcPr calcId="162913" fullPrecision="0"/>
  <customWorkbookViews>
    <customWorkbookView name="Marcus Aurelio de Souza Camara - Modo de exibição pessoal" guid="{219C9731-7D8D-4E15-9EDA-68E47BD7DBDD}" personalView="1" maximized="1" xWindow="-8" yWindow="-8" windowWidth="1936" windowHeight="1056" activeSheetId="5"/>
    <customWorkbookView name="Marcus Aurélio de Souza Câmara - Modo de exibição pessoal" guid="{886F7ABC-6AC7-4EAF-B5B3-0AA283097030}" personalView="1" maximized="1" xWindow="-8" yWindow="-8" windowWidth="1936" windowHeight="1056" activeSheetId="13"/>
  </customWorkbookViews>
</workbook>
</file>

<file path=xl/calcChain.xml><?xml version="1.0" encoding="utf-8"?>
<calcChain xmlns="http://schemas.openxmlformats.org/spreadsheetml/2006/main">
  <c r="C47" i="16" l="1"/>
  <c r="C46" i="16"/>
  <c r="C45" i="16"/>
  <c r="C44" i="16"/>
  <c r="C43" i="16"/>
  <c r="C42" i="16"/>
  <c r="C41" i="16"/>
  <c r="C40" i="16"/>
  <c r="C30" i="16"/>
  <c r="C24" i="16"/>
  <c r="C1" i="16"/>
  <c r="G14" i="11"/>
  <c r="G13" i="11"/>
  <c r="G12" i="11"/>
  <c r="G11" i="11"/>
  <c r="G10" i="11"/>
  <c r="G8" i="11"/>
  <c r="G7" i="11"/>
  <c r="G6" i="11"/>
  <c r="O16" i="7"/>
  <c r="N16" i="7"/>
  <c r="M16" i="7"/>
  <c r="L16" i="7"/>
  <c r="K16" i="7"/>
  <c r="J16" i="7"/>
  <c r="I16" i="7"/>
  <c r="H16" i="7"/>
  <c r="G16" i="7"/>
  <c r="F16" i="7"/>
  <c r="E16" i="7"/>
  <c r="D16" i="7"/>
  <c r="E5" i="7"/>
  <c r="F5" i="7" s="1"/>
  <c r="G5" i="7" s="1"/>
  <c r="H5" i="7" s="1"/>
  <c r="I5" i="7" s="1"/>
  <c r="J5" i="7" s="1"/>
  <c r="K5" i="7" s="1"/>
  <c r="L5" i="7" s="1"/>
  <c r="M5" i="7" s="1"/>
  <c r="N5" i="7" s="1"/>
  <c r="O5" i="7" s="1"/>
  <c r="D14" i="7" s="1"/>
  <c r="E14" i="7" s="1"/>
  <c r="F14" i="7" s="1"/>
  <c r="G14" i="7" s="1"/>
  <c r="H14" i="7" s="1"/>
  <c r="I14" i="7" s="1"/>
  <c r="J14" i="7" s="1"/>
  <c r="K14" i="7" s="1"/>
  <c r="L14" i="7" s="1"/>
  <c r="M14" i="7" s="1"/>
  <c r="N14" i="7" s="1"/>
  <c r="O14" i="7" s="1"/>
  <c r="J54" i="13"/>
  <c r="J52" i="13"/>
  <c r="J51" i="13"/>
  <c r="L50" i="13"/>
  <c r="J49" i="13"/>
  <c r="J48" i="13"/>
  <c r="J47" i="13"/>
  <c r="L46" i="13"/>
  <c r="J45" i="13"/>
  <c r="J44" i="13"/>
  <c r="J43" i="13"/>
  <c r="J42" i="13"/>
  <c r="J41" i="13"/>
  <c r="L40" i="13"/>
  <c r="J39" i="13"/>
  <c r="J38" i="13"/>
  <c r="J37" i="13"/>
  <c r="L36" i="13"/>
  <c r="L33" i="13"/>
  <c r="J31" i="13"/>
  <c r="L30" i="13"/>
  <c r="J29" i="13"/>
  <c r="J28" i="13"/>
  <c r="J27" i="13"/>
  <c r="L26" i="13"/>
  <c r="J25" i="13"/>
  <c r="J24" i="13"/>
  <c r="J23" i="13"/>
  <c r="J22" i="13"/>
  <c r="J21" i="13"/>
  <c r="L20" i="13"/>
  <c r="J17" i="13"/>
  <c r="L16" i="13"/>
  <c r="L15" i="13"/>
  <c r="K54" i="13" s="1"/>
  <c r="H18" i="4"/>
  <c r="F17" i="4"/>
  <c r="H16" i="4" s="1"/>
  <c r="F15" i="4"/>
  <c r="H14" i="4"/>
  <c r="F13" i="4"/>
  <c r="H12" i="4" s="1"/>
  <c r="H24" i="4" s="1"/>
  <c r="H11" i="4"/>
  <c r="H7" i="4"/>
  <c r="E12" i="1"/>
  <c r="F12" i="1" s="1"/>
  <c r="C31" i="1" s="1"/>
  <c r="E11" i="1"/>
  <c r="E8" i="1"/>
  <c r="C24" i="1" s="1"/>
  <c r="E7" i="1"/>
  <c r="C23" i="1" s="1"/>
  <c r="E6" i="1"/>
  <c r="L5" i="1"/>
  <c r="E5" i="1"/>
  <c r="C18" i="1" s="1"/>
  <c r="J4" i="1"/>
  <c r="L4" i="1" s="1"/>
  <c r="F26" i="4" l="1"/>
  <c r="H25" i="4" s="1"/>
  <c r="F28" i="4" s="1"/>
  <c r="H27" i="4" s="1"/>
  <c r="L32" i="13"/>
  <c r="F11" i="1"/>
  <c r="C30" i="1" s="1"/>
  <c r="L34" i="13"/>
  <c r="L54" i="13"/>
  <c r="L53" i="13" s="1"/>
  <c r="L55" i="13" s="1"/>
  <c r="L56" i="13" s="1"/>
  <c r="B20" i="18"/>
  <c r="L60" i="13" l="1"/>
  <c r="L59" i="13"/>
  <c r="H29" i="4"/>
  <c r="L61" i="13" l="1"/>
  <c r="L63" i="13" s="1"/>
  <c r="L64" i="13" s="1"/>
  <c r="O7" i="7" l="1"/>
  <c r="G12" i="10"/>
  <c r="N7" i="7"/>
  <c r="L7" i="7"/>
  <c r="K7" i="7"/>
  <c r="J7" i="7"/>
  <c r="I7" i="7"/>
  <c r="H7" i="7"/>
  <c r="G7" i="7"/>
  <c r="M7" i="7"/>
  <c r="D3" i="10" l="1"/>
  <c r="E7" i="7"/>
  <c r="F7" i="7"/>
  <c r="D4" i="10"/>
  <c r="C14" i="10" l="1"/>
  <c r="C15" i="10" s="1"/>
  <c r="D9" i="7"/>
  <c r="E9" i="7"/>
  <c r="F9" i="7" s="1"/>
  <c r="G9" i="7" s="1"/>
  <c r="H9" i="7" s="1"/>
  <c r="I9" i="7" s="1"/>
  <c r="J9" i="7" s="1"/>
  <c r="K9" i="7" s="1"/>
  <c r="L9" i="7" s="1"/>
  <c r="M9" i="7" s="1"/>
  <c r="N9" i="7" s="1"/>
  <c r="O9" i="7" s="1"/>
  <c r="D18" i="7" s="1"/>
  <c r="E18" i="7" s="1"/>
  <c r="F18" i="7" s="1"/>
  <c r="G18" i="7" s="1"/>
  <c r="H18" i="7" s="1"/>
  <c r="I18" i="7" s="1"/>
  <c r="J18" i="7" s="1"/>
  <c r="K18" i="7" s="1"/>
  <c r="L18" i="7" s="1"/>
  <c r="M18" i="7" s="1"/>
  <c r="N18" i="7" s="1"/>
  <c r="O18" i="7" s="1"/>
  <c r="D7" i="7"/>
  <c r="E3" i="10"/>
  <c r="D5" i="10"/>
  <c r="E4" i="10"/>
  <c r="D6" i="10" l="1"/>
  <c r="E5" i="10"/>
  <c r="D7" i="10" l="1"/>
  <c r="D8" i="10" s="1"/>
  <c r="D9" i="10" s="1"/>
  <c r="D10" i="10" s="1"/>
  <c r="D11" i="10" s="1"/>
  <c r="D12" i="10" s="1"/>
  <c r="D13" i="10" s="1"/>
  <c r="D14" i="10" s="1"/>
  <c r="E6" i="10"/>
  <c r="D15" i="10" l="1"/>
  <c r="E7" i="10"/>
  <c r="E8" i="10" s="1"/>
  <c r="E9" i="10" s="1"/>
  <c r="E10" i="10" s="1"/>
  <c r="E11" i="10" s="1"/>
  <c r="E12" i="10" s="1"/>
  <c r="E13" i="10" s="1"/>
  <c r="E15" i="10" s="1"/>
</calcChain>
</file>

<file path=xl/comments1.xml><?xml version="1.0" encoding="utf-8"?>
<comments xmlns="http://schemas.openxmlformats.org/spreadsheetml/2006/main">
  <authors>
    <author>Usuário do Windows</author>
  </authors>
  <commentList>
    <comment ref="C7" authorId="0" shapeId="0">
      <text>
        <r>
          <rPr>
            <b/>
            <sz val="9"/>
            <rFont val="Segoe UI"/>
            <charset val="134"/>
          </rPr>
          <t>Usuário do Windows:</t>
        </r>
        <r>
          <rPr>
            <sz val="9"/>
            <rFont val="Segoe UI"/>
            <charset val="134"/>
          </rPr>
          <t xml:space="preserve">
 Wanda materiais para Escritório</t>
        </r>
      </text>
    </comment>
    <comment ref="D7" authorId="0" shapeId="0">
      <text>
        <r>
          <rPr>
            <b/>
            <sz val="9"/>
            <rFont val="Segoe UI"/>
            <charset val="134"/>
          </rPr>
          <t>Usuário do Windows:</t>
        </r>
        <r>
          <rPr>
            <sz val="9"/>
            <rFont val="Segoe UI"/>
            <charset val="134"/>
          </rPr>
          <t xml:space="preserve">
 Gráfica Futura</t>
        </r>
      </text>
    </comment>
    <comment ref="C8" authorId="0" shapeId="0">
      <text>
        <r>
          <rPr>
            <b/>
            <sz val="9"/>
            <rFont val="Segoe UI"/>
            <charset val="134"/>
          </rPr>
          <t>Usuário do Windows:</t>
        </r>
        <r>
          <rPr>
            <sz val="9"/>
            <rFont val="Segoe UI"/>
            <charset val="134"/>
          </rPr>
          <t xml:space="preserve">
Wanda materiais para Escritório</t>
        </r>
      </text>
    </comment>
    <comment ref="D8" authorId="0" shapeId="0">
      <text>
        <r>
          <rPr>
            <b/>
            <sz val="9"/>
            <rFont val="Segoe UI"/>
            <charset val="134"/>
          </rPr>
          <t>Usuário do Windows:</t>
        </r>
        <r>
          <rPr>
            <sz val="9"/>
            <rFont val="Segoe UI"/>
            <charset val="134"/>
          </rPr>
          <t xml:space="preserve">
Gráfica Futura</t>
        </r>
      </text>
    </comment>
  </commentList>
</comments>
</file>

<file path=xl/sharedStrings.xml><?xml version="1.0" encoding="utf-8"?>
<sst xmlns="http://schemas.openxmlformats.org/spreadsheetml/2006/main" count="1440" uniqueCount="711">
  <si>
    <t>MEMÓRIA DE CÁLCULO PARA ALUGUEL DE EQUIPAMENTOS DE INFORMÁTICA</t>
  </si>
  <si>
    <t>MÊS-BASE:</t>
  </si>
  <si>
    <t>Custo Equipamento R$</t>
  </si>
  <si>
    <t>Vida Útil (Ano)</t>
  </si>
  <si>
    <t>Meses p/Ano de Uso</t>
  </si>
  <si>
    <t>Valor Percentual Residual</t>
  </si>
  <si>
    <t>Depreciação Mensal - R$</t>
  </si>
  <si>
    <t>Item</t>
  </si>
  <si>
    <t xml:space="preserve">Preço 1 Aluguel </t>
  </si>
  <si>
    <t xml:space="preserve">Preço 2 Aluguel </t>
  </si>
  <si>
    <t xml:space="preserve">Preço 3 Aluguel </t>
  </si>
  <si>
    <t>MÉDIA</t>
  </si>
  <si>
    <t>COMPUTADOR DESKTOP + SISTEMA OPERACIONAL + OFFICE</t>
  </si>
  <si>
    <t>NOTEBOOK + SISTEMA OPERACIONAL + OFFICE</t>
  </si>
  <si>
    <t>Impressora A4 (Multifuncional a laser)</t>
  </si>
  <si>
    <t>Impressora A3</t>
  </si>
  <si>
    <t>PREÇO DE AQUISIÇÃO 1</t>
  </si>
  <si>
    <t>PREÇO DE AQUISIÇÃO 2</t>
  </si>
  <si>
    <t>PREÇO DE AQUISIÇÃO 3</t>
  </si>
  <si>
    <t>ALUGUEL MENSAL</t>
  </si>
  <si>
    <t>Aplicativo Gráfico / Web - Uma única Licença</t>
  </si>
  <si>
    <t>Aplicativos de planejamento e gerenciamento (Auto CAD Ultimate e MS- PROJECT) - Uma única licença</t>
  </si>
  <si>
    <t>ITENS NO ORÇAMENTO</t>
  </si>
  <si>
    <t>COMPUTADOR</t>
  </si>
  <si>
    <t>TIPO</t>
  </si>
  <si>
    <t>Quantidade</t>
  </si>
  <si>
    <t>Valor Médio</t>
  </si>
  <si>
    <t>COMPUTADOR (NOTEBOOK OU DESKTOP) + SISTEMA OPERACIONAL + OFFICE</t>
  </si>
  <si>
    <t>IMPRESSORAS</t>
  </si>
  <si>
    <t>Quantidade 
(a)</t>
  </si>
  <si>
    <t>Valor 
(b)</t>
  </si>
  <si>
    <t>Impressora A4 (Multifuncional a jato de tinta)</t>
  </si>
  <si>
    <t>APLICATIVOS</t>
  </si>
  <si>
    <t>Descrição</t>
  </si>
  <si>
    <t>Unid</t>
  </si>
  <si>
    <t>Qtd.</t>
  </si>
  <si>
    <t>F.1 - Veículos</t>
  </si>
  <si>
    <t>Sedan - 71 a 115 CV</t>
  </si>
  <si>
    <t>veic.</t>
  </si>
  <si>
    <t>Caminhonete Pick-Up - 140A 165 CV</t>
  </si>
  <si>
    <t>F.2- Equipamentos</t>
  </si>
  <si>
    <t>Instrumental de Topografia</t>
  </si>
  <si>
    <t>equip.</t>
  </si>
  <si>
    <t>GPS</t>
  </si>
  <si>
    <t>*</t>
  </si>
  <si>
    <t>Computador (Notebook ou Desktop e Software Operacional + Office)</t>
  </si>
  <si>
    <t>Impressora A4</t>
  </si>
  <si>
    <t>Aplicativo Orçamento (licenças)</t>
  </si>
  <si>
    <t xml:space="preserve">Aplicativo Gráfico / Web </t>
  </si>
  <si>
    <t>Aplicativo Gráfico para Desenho Técnico (Auto CAD Ultimate / Civil 3d)</t>
  </si>
  <si>
    <t>Aplicativos de planejamento e gerenciamento (MS-Project)</t>
  </si>
  <si>
    <t>F.3- Instalações e Mobiliário</t>
  </si>
  <si>
    <t>Escritório</t>
  </si>
  <si>
    <t>unid.</t>
  </si>
  <si>
    <t>Alojamento p/ pessoal</t>
  </si>
  <si>
    <t>Mobiliário p/ Escritório</t>
  </si>
  <si>
    <t>Mobiliário de Alojamento p/ pessoal</t>
  </si>
  <si>
    <t>F.4 - Serviços Gráficos</t>
  </si>
  <si>
    <t>Itens</t>
  </si>
  <si>
    <t>unid</t>
  </si>
  <si>
    <t>qtde de meses</t>
  </si>
  <si>
    <t>R$/MÊS</t>
  </si>
  <si>
    <t>Enc. Sociais</t>
  </si>
  <si>
    <t>Custos Adm</t>
  </si>
  <si>
    <t>Rem. da Empres</t>
  </si>
  <si>
    <t>Despesas Fiscais</t>
  </si>
  <si>
    <t>TOTAL/MENSAL</t>
  </si>
  <si>
    <t>Total Ata</t>
  </si>
  <si>
    <t>A1 - NÍVEL SUPERIOR</t>
  </si>
  <si>
    <t>mês</t>
  </si>
  <si>
    <t>A2 - NÍVEL TÉCNICO</t>
  </si>
  <si>
    <t>EQUIPE DE TOPOGRFIA</t>
  </si>
  <si>
    <t>DESPESAS GERAIS</t>
  </si>
  <si>
    <t>VEÍCULOS</t>
  </si>
  <si>
    <t>EQUIPAMENTOS</t>
  </si>
  <si>
    <t xml:space="preserve">ESCRITÓRIO </t>
  </si>
  <si>
    <t xml:space="preserve">TOTAL GERAL   </t>
  </si>
  <si>
    <t>ANEXO III - RESUMO DE ORÇAMENTO REFERENCIAL SERVIÇOS DE CONSULTORIA</t>
  </si>
  <si>
    <t>PROPOSTA FINANCEIRA DE SERVIÇOS</t>
  </si>
  <si>
    <t>CODIGO:</t>
  </si>
  <si>
    <t>PFS-A</t>
  </si>
  <si>
    <t xml:space="preserve"> DATA BASE:                          JULHO/2020 (DNIT)
JANEIRO/2020 (CODEVASF)
AGOSTO/2021 (SINAPI)
</t>
  </si>
  <si>
    <t>DISCRIMINAÇÃO</t>
  </si>
  <si>
    <t>VALOR (R$)</t>
  </si>
  <si>
    <t>PARCIAL (R$)</t>
  </si>
  <si>
    <t>TOTAL (R$)</t>
  </si>
  <si>
    <t>A - EQUIPE TÉCNICA</t>
  </si>
  <si>
    <t>A.1 - Pessoal de Nível Superior</t>
  </si>
  <si>
    <t xml:space="preserve">A.2 - Pessoal de Nível Técnico </t>
  </si>
  <si>
    <t>B - ENCARGOS SOCIAIS</t>
  </si>
  <si>
    <t>Taxas</t>
  </si>
  <si>
    <t>% do item "A"</t>
  </si>
  <si>
    <t>C - CUSTOS ADMINISTRATIVOS</t>
  </si>
  <si>
    <t>D - DESPESAS GERAIS</t>
  </si>
  <si>
    <t>D.1 - VEÍCULOS</t>
  </si>
  <si>
    <t>D.2 - EQUIPAMENTOS</t>
  </si>
  <si>
    <t>D.4 - MOBILIÁRIO</t>
  </si>
  <si>
    <t>D.5 - OUTRAS DESPESAS</t>
  </si>
  <si>
    <t>I - CUSTOS DIRETOS (A+B+C+D)</t>
  </si>
  <si>
    <t>II - REMUNERAÇÃO DA EMPRESA</t>
  </si>
  <si>
    <t>% do item "I"</t>
  </si>
  <si>
    <t>III - DESPESAS FISCAIS</t>
  </si>
  <si>
    <t>% do item "I+II"</t>
  </si>
  <si>
    <t>TOTAL DO ORÇAMENTO                       I+II+III</t>
  </si>
  <si>
    <t xml:space="preserve">PRAZO = 365 d.c </t>
  </si>
  <si>
    <t>RESUMO DE ORÇAMENTO REFERENCIAL SERVIÇOS DE CONSULTORIA</t>
  </si>
  <si>
    <r>
      <rPr>
        <b/>
        <sz val="10"/>
        <rFont val="Times New Roman"/>
        <charset val="134"/>
      </rPr>
      <t xml:space="preserve">CONTRATAÇÃO DE EMPRESA ESPECIALIZADA PARA PRESTAÇÃO DOS SERVIÇOS DE SUPERVISÃO DA ELABORAÇÃO DOS PROJETOS BÁSICO E EXECUTIVO E DA EXECUÇÃO DAS OBRAS DE DUAS PONTES NA BR-425/RO (RIO ARARAS E RIO RIBEIRÃO)
Rodovia: </t>
    </r>
    <r>
      <rPr>
        <sz val="10"/>
        <rFont val="Times New Roman"/>
        <charset val="134"/>
      </rPr>
      <t>BR - 425/RO</t>
    </r>
    <r>
      <rPr>
        <b/>
        <sz val="10"/>
        <rFont val="Times New Roman"/>
        <charset val="134"/>
      </rPr>
      <t xml:space="preserve">
Trecho</t>
    </r>
    <r>
      <rPr>
        <sz val="10"/>
        <rFont val="Times New Roman"/>
        <charset val="134"/>
      </rPr>
      <t xml:space="preserve">: Entr. BR-364(B) – Fronteira Brasil/Bolívia (Guajará Mirim/RO)
</t>
    </r>
    <r>
      <rPr>
        <b/>
        <sz val="10"/>
        <rFont val="Times New Roman"/>
        <charset val="134"/>
      </rPr>
      <t>Subtrecho</t>
    </r>
    <r>
      <rPr>
        <sz val="10"/>
        <rFont val="Times New Roman"/>
        <charset val="134"/>
      </rPr>
      <t xml:space="preserve">:  Entr. BR-364(B) – Fronteira Brasil/Bolívia (Guajará Mirim/RO
</t>
    </r>
    <r>
      <rPr>
        <b/>
        <sz val="10"/>
        <rFont val="Times New Roman"/>
        <charset val="134"/>
      </rPr>
      <t>Segmento</t>
    </r>
    <r>
      <rPr>
        <sz val="10"/>
        <rFont val="Times New Roman"/>
        <charset val="134"/>
      </rPr>
      <t xml:space="preserve">:  km 51,70 - Ponte sobre o Rio Araras 
km 79,70 - Ponte sobre o Rio Ribeirão
</t>
    </r>
    <r>
      <rPr>
        <b/>
        <sz val="10"/>
        <rFont val="Times New Roman"/>
        <charset val="134"/>
      </rPr>
      <t>Extensão</t>
    </r>
    <r>
      <rPr>
        <sz val="10"/>
        <rFont val="Times New Roman"/>
        <charset val="134"/>
      </rPr>
      <t xml:space="preserve">:  105,00 m - Ponte sobre o Rio Araras 
110,00 m - Ponte sobre o Rio Ribeirão
</t>
    </r>
  </si>
  <si>
    <t xml:space="preserve"> DATA BASE:                          JULHO/2020</t>
  </si>
  <si>
    <t>A.3 - Pessoal Nível Auxiliar</t>
  </si>
  <si>
    <t>B - CONSULTORIA ESPECIAL</t>
  </si>
  <si>
    <t>C - ENCARGOS SOCIAIS</t>
  </si>
  <si>
    <t xml:space="preserve">D- ENCARGOS SOCIAIS - CONSULTOR ESPECIAL - PJ </t>
  </si>
  <si>
    <t>% do item "B"</t>
  </si>
  <si>
    <t>E - CUSTOS ADMINISTRATIVOS</t>
  </si>
  <si>
    <t>F - DESPESAS GERAIS</t>
  </si>
  <si>
    <t>F.1 - VEÍCULOS</t>
  </si>
  <si>
    <t>F.2 - EQUIPAMENTOS</t>
  </si>
  <si>
    <t>F.3 - IMOVÉIS</t>
  </si>
  <si>
    <t>F.4 - MOBILIÁRIO</t>
  </si>
  <si>
    <t>F.5 - ENSAIOS ESPECIAIS</t>
  </si>
  <si>
    <t>I - CUSTOS DIRETOS (A+B+C+D+E+F)</t>
  </si>
  <si>
    <t xml:space="preserve">PRAZO = 720 .d.c </t>
  </si>
  <si>
    <t xml:space="preserve">
</t>
  </si>
  <si>
    <t>PFS-I</t>
  </si>
  <si>
    <r>
      <rPr>
        <b/>
        <sz val="10"/>
        <rFont val="Times New Roman"/>
        <charset val="134"/>
      </rPr>
      <t>CONTRATAÇÃO DE EMPRESA ESPECIALIZADA PARA PRESTAÇÃO DOS SERVIÇOS DE SUPERVISÃO DA ELABORAÇÃO DOS PROJETOS BÁSICO E EXECUTIVO E DA EXECUÇÃO DE OBRAS DE PAVIMENTAÇÃO
ESTADO</t>
    </r>
    <r>
      <rPr>
        <sz val="10"/>
        <rFont val="Times New Roman"/>
        <charset val="134"/>
      </rPr>
      <t xml:space="preserve">: PERNAMBUCO
</t>
    </r>
    <r>
      <rPr>
        <b/>
        <sz val="10"/>
        <rFont val="Times New Roman"/>
        <charset val="134"/>
      </rPr>
      <t>LOTE</t>
    </r>
    <r>
      <rPr>
        <sz val="10"/>
        <rFont val="Times New Roman"/>
        <charset val="134"/>
      </rPr>
      <t xml:space="preserve">:                                                                                                                                                                                                                  </t>
    </r>
    <r>
      <rPr>
        <b/>
        <sz val="10"/>
        <rFont val="Times New Roman"/>
        <charset val="134"/>
      </rPr>
      <t xml:space="preserve">   </t>
    </r>
  </si>
  <si>
    <t xml:space="preserve"> DATA BASE:                          JULHO/2020 (DNIT)
JANEIRO/2020 (CODEVASF)
AGOSTO/2021 (SINAPI)</t>
  </si>
  <si>
    <t>Código</t>
  </si>
  <si>
    <t>Participação 
Mensal Média</t>
  </si>
  <si>
    <t>Prazo 
(meses)</t>
  </si>
  <si>
    <t>Qtde 
Total Mês</t>
  </si>
  <si>
    <t>Preço 
Unitário 
(R$/Mês)</t>
  </si>
  <si>
    <t>Preço Total
(R$)</t>
  </si>
  <si>
    <t>Pessoal</t>
  </si>
  <si>
    <t>Nível Funcional</t>
  </si>
  <si>
    <t>a</t>
  </si>
  <si>
    <t>b</t>
  </si>
  <si>
    <t>c</t>
  </si>
  <si>
    <t>d=a*b*c</t>
  </si>
  <si>
    <t>e</t>
  </si>
  <si>
    <t>f=d*e</t>
  </si>
  <si>
    <t>SUBTOTAL A = (A1+A2)</t>
  </si>
  <si>
    <t>A.1 - NÍVEL SUPERIOR</t>
  </si>
  <si>
    <t>P1</t>
  </si>
  <si>
    <t>P3</t>
  </si>
  <si>
    <t>A.2 - NÍVEL TÉCNICO</t>
  </si>
  <si>
    <t>T0</t>
  </si>
  <si>
    <t>Técnico Auxiliar (Campo)</t>
  </si>
  <si>
    <t>T3</t>
  </si>
  <si>
    <t>Topógrafo</t>
  </si>
  <si>
    <t>T2</t>
  </si>
  <si>
    <t>Técnico de Edificações</t>
  </si>
  <si>
    <t>Técnico em Segurança do Trabalho</t>
  </si>
  <si>
    <t>Servente Contínuo (Auxiliar de Topografia)</t>
  </si>
  <si>
    <t>T4</t>
  </si>
  <si>
    <t>Técnico Auxiliar (Laboratorista)</t>
  </si>
  <si>
    <t>Servente Contínuo (Auxiliar de Laboratório)</t>
  </si>
  <si>
    <t>B - Encargos Sociais (_% de A)</t>
  </si>
  <si>
    <t>Subtotal B</t>
  </si>
  <si>
    <t>C - Custos Administrativos (_% de A)</t>
  </si>
  <si>
    <t>Subtotal C</t>
  </si>
  <si>
    <t>D - Despesas Gerais</t>
  </si>
  <si>
    <t>D.1 - Veículos</t>
  </si>
  <si>
    <t>Veículo leve - 71 a 115 CV</t>
  </si>
  <si>
    <t xml:space="preserve">PICK-UP - CD 4X4 Diesel </t>
  </si>
  <si>
    <t>D.2 - Equipamentos</t>
  </si>
  <si>
    <t>Laboratório de Solos</t>
  </si>
  <si>
    <t>Laboratório de Betume</t>
  </si>
  <si>
    <t>D.3 - Escritorio</t>
  </si>
  <si>
    <t>Mobiliário de Escritório</t>
  </si>
  <si>
    <t>D.4 - Outras Despesas</t>
  </si>
  <si>
    <t>Despesas com Viagens A1</t>
  </si>
  <si>
    <t>Despesas com Viagens A2</t>
  </si>
  <si>
    <t>Subtotal D</t>
  </si>
  <si>
    <t>TOTAL DO ITEM I - CUSTOS DIRETOS</t>
  </si>
  <si>
    <t>( A + B + C+ D )</t>
  </si>
  <si>
    <t>II - CUSTOS INDIRETOS</t>
  </si>
  <si>
    <t>II.1 - Remuneração da Empresa (_% de I)</t>
  </si>
  <si>
    <t>Subtotal II.1</t>
  </si>
  <si>
    <t>II.2 - Despesas Fiscais [(_% de I + II.1)]</t>
  </si>
  <si>
    <t>Subtotal II.2</t>
  </si>
  <si>
    <t>TOTAL DO ITEM II - CUSTOS INDIRETOS</t>
  </si>
  <si>
    <t>( II.1 + II.2 )</t>
  </si>
  <si>
    <t>TOTAL GERAL ( I + II )</t>
  </si>
  <si>
    <r>
      <rPr>
        <sz val="10"/>
        <color theme="1"/>
        <rFont val="Times New Roman"/>
        <charset val="134"/>
      </rPr>
      <t>Limites Máximos Admissíveis:                                                                                                      C = 69,42%    D= 20,00%    E= 30,00%     II.1 = 12,00%     II.2 = 16,62%
Tempo Estimado de Realização dos Serviços</t>
    </r>
    <r>
      <rPr>
        <b/>
        <sz val="10"/>
        <color theme="1"/>
        <rFont val="Times New Roman"/>
        <charset val="134"/>
      </rPr>
      <t xml:space="preserve">                                                                          365 d.c</t>
    </r>
    <r>
      <rPr>
        <sz val="10"/>
        <color theme="1"/>
        <rFont val="Times New Roman"/>
        <charset val="134"/>
      </rPr>
      <t xml:space="preserve"> </t>
    </r>
  </si>
  <si>
    <t>CUSTO ESTIMADO MENSAL</t>
  </si>
  <si>
    <t>Engenheiro - Profissional Pleno</t>
  </si>
  <si>
    <t>Engenheiro - Profissional Júnior</t>
  </si>
  <si>
    <t>DEPARTAMENTO NACIONAL DE INFRAESTRUTURA DE TRANSPORTES</t>
  </si>
  <si>
    <t>CONTRATAÇÃO DE EMPRESA ESPECIALIZADA PARA PRESTAÇÃO DOS SERVIÇOS DE SUPERVISÃO DA ELABORAÇÃO DOS PROJETOS BÁSICO E EXECUTIVO E DA EXECUÇÃO DAS OBRAS DE DUAS PONTES NA BR-425/RO (RIO ARARAS E RIO RIBEIRÃO).
ESTADO: RONDÔNIA
LOTE: ÚNICO                                                                                                                                                                                                                      Prazo: 720 d.c</t>
  </si>
  <si>
    <t>ANEXO II</t>
  </si>
  <si>
    <t>ANEXO I</t>
  </si>
  <si>
    <t>ORÇAMENTO REFERENCIAL</t>
  </si>
  <si>
    <t>DATA BASE:
jul/2020</t>
  </si>
  <si>
    <t>SUBTOTAL A = (A1+A2+A3)</t>
  </si>
  <si>
    <t>Engenheiro Sênior/Obras de Arte Especiais</t>
  </si>
  <si>
    <t>P0</t>
  </si>
  <si>
    <t>Engenheiro Ambiental</t>
  </si>
  <si>
    <t>P4</t>
  </si>
  <si>
    <t>Arqueólogo</t>
  </si>
  <si>
    <t>Técnico Pleno (Auxiliar de Engenheiro / Inspetor de Campo) - Assessoria na Análise de Projetos e acompanhamento de obras</t>
  </si>
  <si>
    <t>Técnico Pleno (Topógrafo)</t>
  </si>
  <si>
    <t>Técnico Auxiliar (Auxiliar de Topografia)</t>
  </si>
  <si>
    <t>Técnico Pleno (Laboratorista)</t>
  </si>
  <si>
    <t>Técnico Auxiliar (Auxiliar de Laboratório)</t>
  </si>
  <si>
    <t>A.3 - NÍVEL AUXILIAR</t>
  </si>
  <si>
    <t>Secretária</t>
  </si>
  <si>
    <t>A1</t>
  </si>
  <si>
    <t>Auxiliar de Escritório (Operador de Microcomputador)</t>
  </si>
  <si>
    <t>A2</t>
  </si>
  <si>
    <t>Motorista</t>
  </si>
  <si>
    <t>Consultor Especial</t>
  </si>
  <si>
    <t>CM</t>
  </si>
  <si>
    <t>C - Encargos Sociais (_% de A)</t>
  </si>
  <si>
    <t>D - E. Sociais - Consultor Especial - PJ (_% de B)</t>
  </si>
  <si>
    <t>E - Custos Administrativos (_% de A)</t>
  </si>
  <si>
    <t>Subtotal E</t>
  </si>
  <si>
    <t>F- Despesas Gerais</t>
  </si>
  <si>
    <t>Caminhonete - 71 a 115cv</t>
  </si>
  <si>
    <t>Caminhão para Viga Benkelman</t>
  </si>
  <si>
    <t>Laboratório de Concreto</t>
  </si>
  <si>
    <t>Viga Benkelman</t>
  </si>
  <si>
    <t>F.3- Imóveis</t>
  </si>
  <si>
    <t>Casa para Engenheiro</t>
  </si>
  <si>
    <t>Alojamento para Pessoal</t>
  </si>
  <si>
    <t>F.4- Mobiliário</t>
  </si>
  <si>
    <t>Mobiliário de Alojamento p/ Pessoal</t>
  </si>
  <si>
    <t>F.5 - Ensaios Especiais</t>
  </si>
  <si>
    <t>Ensaios Especiais</t>
  </si>
  <si>
    <t>UD</t>
  </si>
  <si>
    <t>Subtotal F</t>
  </si>
  <si>
    <t>( A + B + C+ D + E + F )</t>
  </si>
  <si>
    <r>
      <rPr>
        <sz val="10"/>
        <rFont val="Times New Roman"/>
        <charset val="134"/>
      </rPr>
      <t>Limites Máximos Admissíveis:                                                                                                      C = 84,04%    D= 20,00%    E= 30,00%     II.1 = 12,00%     II.2 = 16,62%
Tempo Estimado de Realização dos Serviços</t>
    </r>
    <r>
      <rPr>
        <b/>
        <sz val="10"/>
        <rFont val="Times New Roman"/>
        <charset val="134"/>
      </rPr>
      <t xml:space="preserve">                                                                             720.d.c</t>
    </r>
    <r>
      <rPr>
        <sz val="10"/>
        <rFont val="Times New Roman"/>
        <charset val="134"/>
      </rPr>
      <t xml:space="preserve"> </t>
    </r>
  </si>
  <si>
    <t>VALORES REFERENCIAIS:</t>
  </si>
  <si>
    <t>Tabela de Consultoria do DNIT, instituída por meio da Instrução de Serviço DG nº 03/2012.</t>
  </si>
  <si>
    <t>Percentuais de encargos sociais e custos administrativos, em conformidade com recomendação constante do Ofício nº 535/2011-TCU/SECOB-1</t>
  </si>
  <si>
    <t>Os valores referenciais para veículos envolvem aluguel e combustível.</t>
  </si>
  <si>
    <t>CARGO</t>
  </si>
  <si>
    <t>NIVEL FUNCIONAL</t>
  </si>
  <si>
    <t>QUALIFICAÇÃO EXIGIDA</t>
  </si>
  <si>
    <t>FUNÇÃO CONTEMPLADA</t>
  </si>
  <si>
    <t>CONSULTOR ESPECIAL</t>
  </si>
  <si>
    <t>Engenheiro ou Profissional com, no mínimo, Doutorado na área de interesse, e/ou Experiência Profissional &gt;= 15 anos</t>
  </si>
  <si>
    <t>Especialista em Engenharia (Todas)
Especialista em Arquitetura
Especialista na Área Social
Especialista na Área Ambiental
Especialista na Área Financeira
Especialista na Área Administrativa
Especialista na Área Contábil
Especialista na Área Economia</t>
  </si>
  <si>
    <t>COORDENADOR</t>
  </si>
  <si>
    <t>Engenheiro ou Profissional - Experiência Profissional &gt;= 10 anos</t>
  </si>
  <si>
    <t>Coordenador Geral
Coordenador de Gerenciamento.
Coordenador de Fiscalização
Coordenador de Planejamento
Administrador de Contratos
Coordenador de Apoio Assistencial</t>
  </si>
  <si>
    <t xml:space="preserve">ENGENHEIRO/PROFISSIONAL SÊNIOR </t>
  </si>
  <si>
    <t>Experiência Profissional &gt;= 8 anos</t>
  </si>
  <si>
    <t>Profissional em :
Engenharia (todas)
Arquitetura e Urbanismo
Profissional ärea Social (serviço social, ciências sociais, Sociólogo, etc)
Profissional Área Ambiental
Contador
Administrador
Economista
Área de Comunicação Social (Jornalista, Assessor de Comunicação, etc.)
Profissionais ärea de T.I (Programador, Analista de Sistema)
Geologia
Biologia
Área Jurídica (Advogado, Assessor jurídico, etc)
Topografia</t>
  </si>
  <si>
    <t>ENGENHEIRO/PROFISSIONAL PLENO</t>
  </si>
  <si>
    <t>P2</t>
  </si>
  <si>
    <t>Experiência Profissional &gt;= 5 anos</t>
  </si>
  <si>
    <t>ENGENHEIRO/PROFISSIONAL JÚNIOR</t>
  </si>
  <si>
    <t>Experiência Profissional &gt;= 2 anos</t>
  </si>
  <si>
    <t xml:space="preserve">ENGENHEIRO/PROFISSIONAL AUXILIAR </t>
  </si>
  <si>
    <t>Formação 3º Grau</t>
  </si>
  <si>
    <t>TÉCNICO SÊNIOR</t>
  </si>
  <si>
    <t>2º Grau Completo - Experiência Profissional &gt;= 10 anos</t>
  </si>
  <si>
    <t>Auxiliar de Engenharia
Inspetor de Campo
Fiscal de Campo
Técnico em Edificações
Técnico em estradas
Técnico em Segurança do Trabalho
Técnico em Contabilidade
Técnico em Medicina do Trabalho
Laboratorista (Chefe, Auxiliar)
Topógrafo (Chefe, Auxiliar)
Telefonista
Escriturário
Auxiliares (Escritório, Administrativo, etc)</t>
  </si>
  <si>
    <t>T1</t>
  </si>
  <si>
    <t>2º Grau Completo - Experiência Profissional &gt;= 8 anos</t>
  </si>
  <si>
    <t>TÉCNICO PLENO</t>
  </si>
  <si>
    <t>2º Grau Completo - Experiência Profissional &gt;= 5 anos</t>
  </si>
  <si>
    <t xml:space="preserve"> TÉCNICO JÚNIOR </t>
  </si>
  <si>
    <t>2º Grau Completo - Experiência Profissional &gt;= 2 anos</t>
  </si>
  <si>
    <t xml:space="preserve">TÉCNICO AUXILIAR </t>
  </si>
  <si>
    <t>Formação - 2º Grau Completo</t>
  </si>
  <si>
    <t>TÉCNICO</t>
  </si>
  <si>
    <t>T5</t>
  </si>
  <si>
    <t>Formação Técnica e/ou Experiência Profissional</t>
  </si>
  <si>
    <t>Calculista
Desenhista / Cadista
Operador de Computador</t>
  </si>
  <si>
    <t xml:space="preserve">CHEFE DE ESCRITÓRIO </t>
  </si>
  <si>
    <t>A0</t>
  </si>
  <si>
    <t>Chefe de Escritório
Secretária Executiva</t>
  </si>
  <si>
    <t>SECRETÁRIA (O)</t>
  </si>
  <si>
    <t>Experiência Profissional</t>
  </si>
  <si>
    <t>DATILÓGRAFO/MOTORISTA</t>
  </si>
  <si>
    <t>motorista</t>
  </si>
  <si>
    <t>SERVENTES / CONTÍNUOS</t>
  </si>
  <si>
    <t>A3</t>
  </si>
  <si>
    <t>Aux. De Serviços Gerais
Copeiro
Zelador</t>
  </si>
  <si>
    <t>VIGIAS</t>
  </si>
  <si>
    <t>A4</t>
  </si>
  <si>
    <t>Vigias</t>
  </si>
  <si>
    <t>SALÁRIOS E ENCARGOS DA EQUIPE</t>
  </si>
  <si>
    <t>PFS-II</t>
  </si>
  <si>
    <t>NOME DA CONSULTORA:</t>
  </si>
  <si>
    <t>OBJETO:</t>
  </si>
  <si>
    <t>EDITAL:</t>
  </si>
  <si>
    <t>CATEGORIA FUNCIONAL</t>
  </si>
  <si>
    <t>CATEGORIA</t>
  </si>
  <si>
    <t>TOTAL DE</t>
  </si>
  <si>
    <t>SALÁRIO</t>
  </si>
  <si>
    <t>TOTAL CUSTO</t>
  </si>
  <si>
    <t>TAXA DE</t>
  </si>
  <si>
    <t>HOMENS</t>
  </si>
  <si>
    <t>MESES</t>
  </si>
  <si>
    <t>MENSAL  (R$)</t>
  </si>
  <si>
    <t xml:space="preserve">SALÁRIOS DE </t>
  </si>
  <si>
    <t xml:space="preserve"> SALÁRIOS DE  </t>
  </si>
  <si>
    <t xml:space="preserve">E. SOCIAIS DE </t>
  </si>
  <si>
    <t>ENCARGOS SOCIAIS</t>
  </si>
  <si>
    <t>MENSAL</t>
  </si>
  <si>
    <t>ANUAL</t>
  </si>
  <si>
    <t>%</t>
  </si>
  <si>
    <t>TOTAIS</t>
  </si>
  <si>
    <t>NOME DO INFORMANTE:</t>
  </si>
  <si>
    <t>QUALIFICAÇÃO:</t>
  </si>
  <si>
    <t>ASSINATURA:</t>
  </si>
  <si>
    <t>DATA:</t>
  </si>
  <si>
    <t>OBSERVAÇÃO:</t>
  </si>
  <si>
    <t>DETALHAR OS ENCARGOS SOCIAIS NO FOR PFS-VII</t>
  </si>
  <si>
    <t>DESPESAS COM MORADIAS, ALIMENTAÇÕES E VIAGENS</t>
  </si>
  <si>
    <t>PFS-III</t>
  </si>
  <si>
    <t>ALIMENTAÇÃO</t>
  </si>
  <si>
    <t>DIÁRIAS/AJUDA DE MORADIA</t>
  </si>
  <si>
    <t>EQUIPE</t>
  </si>
  <si>
    <t>NÍVEL SUPERIOR</t>
  </si>
  <si>
    <t>NÍVEL TÉC/AUX/APOIO</t>
  </si>
  <si>
    <t>QUANT.</t>
  </si>
  <si>
    <t>CUSTO (R$)</t>
  </si>
  <si>
    <t>CUSTO DIÁRIA (R$)</t>
  </si>
  <si>
    <t>CUSTO MORADIA (R$)</t>
  </si>
  <si>
    <t>TOTAIS COM ALIMENTAÇÃO/DIÁRIAS</t>
  </si>
  <si>
    <t>TOTAL GERAL COM ALIMENTAÇÃO/ DIÁRIAS</t>
  </si>
  <si>
    <t>Ministério do Desenvolvimento Regional - MDR</t>
  </si>
  <si>
    <t>Companhia de Desenvolvimento dos Vales do São Francisco e do Parnaíba</t>
  </si>
  <si>
    <t>3ª Superintendencia Regional</t>
  </si>
  <si>
    <t>DETALHAMENTO DE DESPESAS FISCAIS</t>
  </si>
  <si>
    <t>PFS-VI</t>
  </si>
  <si>
    <t>VALORES</t>
  </si>
  <si>
    <t>DF %</t>
  </si>
  <si>
    <t>DF' %</t>
  </si>
  <si>
    <t>1 - ISS</t>
  </si>
  <si>
    <t>2 - PIS</t>
  </si>
  <si>
    <t>3 - COFINS</t>
  </si>
  <si>
    <t xml:space="preserve">TOTAIS DE DESPESAS FISCAIS </t>
  </si>
  <si>
    <t>Observação:</t>
  </si>
  <si>
    <t>As despesas fiscais (DF) incidem sobre o total da fatura e não sobre os custos incorridos. Portanto aplicar a seguinte fórmula:</t>
  </si>
  <si>
    <t xml:space="preserve"> DF' = { [ 1 / ( 1 - DF ) ] - 1 } x 100</t>
  </si>
  <si>
    <t xml:space="preserve"> ou seja, para o valor máximo de 11,25%, o valor a ser aplicado na composição dos preços será:</t>
  </si>
  <si>
    <t xml:space="preserve"> DF' = { [ 1 / ( 1 - 0,1125 ) ] - 1 } x 100</t>
  </si>
  <si>
    <t xml:space="preserve"> DF' =0,1268  ou  12,68%</t>
  </si>
  <si>
    <t>DETALHAMENTO DO CUSTO DE ADMINISTRAÇÃO</t>
  </si>
  <si>
    <t>PFS-V</t>
  </si>
  <si>
    <t>Custos da equipe da administração central da empresa consultora (diretoria, pessoal técnico de apoio e pessoal administrativo não diretamente vinculado à prestação dos serviços)</t>
  </si>
  <si>
    <t>TOTAIS DO CUSTO DE ADMINISTRAÇÃO</t>
  </si>
  <si>
    <t>OBSERVAÇAO:</t>
  </si>
  <si>
    <t xml:space="preserve">DESPESAS GERAIS </t>
  </si>
  <si>
    <t>PFS-IV</t>
  </si>
  <si>
    <t>ITEM</t>
  </si>
  <si>
    <t>UNID.</t>
  </si>
  <si>
    <t>CUSTOS (R$)</t>
  </si>
  <si>
    <t>UNITÁRIO</t>
  </si>
  <si>
    <t>TOTAL</t>
  </si>
  <si>
    <t>1.1</t>
  </si>
  <si>
    <t>Veículo leve, 71 a 115 CV, com ar condicionado, incluindo despesas com combustível, óleos, manutenção, licenciamento, seguros, impostos</t>
  </si>
  <si>
    <t>1.2</t>
  </si>
  <si>
    <t>PICK-UP - CD 4X4 Diesel, com ar condicionado, incluindo despesas com combustível, óleos, manutenção, licenciamento, seguros, impostos.</t>
  </si>
  <si>
    <t>2.1</t>
  </si>
  <si>
    <t>2.2</t>
  </si>
  <si>
    <t>2.3</t>
  </si>
  <si>
    <t>ESCRITÓRIO</t>
  </si>
  <si>
    <t>3.1</t>
  </si>
  <si>
    <t>3.2</t>
  </si>
  <si>
    <t>TOTAL  DE DESPESAS GERAIS</t>
  </si>
  <si>
    <t>DETALHAMENTO DOS ENCARGOS SOCIAIS</t>
  </si>
  <si>
    <t>PFS-VII</t>
  </si>
  <si>
    <r>
      <rPr>
        <b/>
        <sz val="10"/>
        <color rgb="FFFFFFFF"/>
        <rFont val="Calibri"/>
        <charset val="134"/>
      </rPr>
      <t>COM DESONERAÇÃO</t>
    </r>
  </si>
  <si>
    <r>
      <rPr>
        <b/>
        <sz val="10"/>
        <color rgb="FFFFFFFF"/>
        <rFont val="Calibri"/>
        <charset val="134"/>
      </rPr>
      <t>SEM DESONERAÇÃO</t>
    </r>
  </si>
  <si>
    <r>
      <rPr>
        <b/>
        <sz val="10"/>
        <rFont val="Calibri"/>
        <charset val="134"/>
      </rPr>
      <t xml:space="preserve">HORISTA
</t>
    </r>
    <r>
      <rPr>
        <b/>
        <sz val="10"/>
        <rFont val="Calibri"/>
        <charset val="134"/>
      </rPr>
      <t>%</t>
    </r>
  </si>
  <si>
    <r>
      <rPr>
        <b/>
        <sz val="10"/>
        <rFont val="Calibri"/>
        <charset val="134"/>
      </rPr>
      <t xml:space="preserve">MENSALISTA
</t>
    </r>
    <r>
      <rPr>
        <b/>
        <sz val="10"/>
        <rFont val="Calibri"/>
        <charset val="134"/>
      </rPr>
      <t>%</t>
    </r>
  </si>
  <si>
    <t>A</t>
  </si>
  <si>
    <t>ENCARGOS SOCIAIS BÁSICOS</t>
  </si>
  <si>
    <t>INSS</t>
  </si>
  <si>
    <t>SESI</t>
  </si>
  <si>
    <t>SENAI</t>
  </si>
  <si>
    <t>INCRA</t>
  </si>
  <si>
    <t>A5</t>
  </si>
  <si>
    <t>SEBRAE</t>
  </si>
  <si>
    <t>A6</t>
  </si>
  <si>
    <t>Salário Educação</t>
  </si>
  <si>
    <t>A7</t>
  </si>
  <si>
    <t>Seguro Contra Acidente de Trabalho</t>
  </si>
  <si>
    <t>A8</t>
  </si>
  <si>
    <t>FGTS</t>
  </si>
  <si>
    <t>A9</t>
  </si>
  <si>
    <t>SECONCI</t>
  </si>
  <si>
    <t>SUBTOTAL DE "A"</t>
  </si>
  <si>
    <t>B</t>
  </si>
  <si>
    <t xml:space="preserve"> ENCARGOS SOCIAIS QUE RECEBEM INCIDÊNCIA DE "A"</t>
  </si>
  <si>
    <t>B1</t>
  </si>
  <si>
    <t>Repouso Semanal Remunerado</t>
  </si>
  <si>
    <r>
      <rPr>
        <sz val="10"/>
        <rFont val="Calibri"/>
        <charset val="134"/>
      </rPr>
      <t>Não incide</t>
    </r>
  </si>
  <si>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</si>
  <si>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</si>
  <si>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</si>
  <si>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</si>
  <si>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</si>
  <si>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</si>
  <si>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</si>
  <si>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</si>
  <si>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</si>
  <si>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</si>
  <si>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</si>
  <si>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</si>
  <si>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</si>
  <si>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</si>
  <si>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</si>
  <si>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</si>
  <si>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</si>
  <si>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</si>
  <si>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SUBTOTAL DE  "B"</t>
  </si>
  <si>
    <t>C</t>
  </si>
  <si>
    <t xml:space="preserve"> ENCARGOS SOCIAIS QUE NÃO RECEBEM INCIDÊNCIA DE "A"</t>
  </si>
  <si>
    <t>C1</t>
  </si>
  <si>
    <t>Aviso prévio (indenizado)</t>
  </si>
  <si>
    <t>C2</t>
  </si>
  <si>
    <t>Aviso prévio (trabalhado)</t>
  </si>
  <si>
    <t>C3</t>
  </si>
  <si>
    <t>Férias (indenizadas)</t>
  </si>
  <si>
    <t>C4</t>
  </si>
  <si>
    <t>Depósito Rescisão Sem Justa Causa</t>
  </si>
  <si>
    <t>C5</t>
  </si>
  <si>
    <t xml:space="preserve">Indenização Adicional </t>
  </si>
  <si>
    <t>SUBTOTAL DE "C"</t>
  </si>
  <si>
    <t>D</t>
  </si>
  <si>
    <t xml:space="preserve"> REINCIDÊNCIAS</t>
  </si>
  <si>
    <t>D1</t>
  </si>
  <si>
    <t>Reincidência de "A" sobre "B"</t>
  </si>
  <si>
    <t>D2</t>
  </si>
  <si>
    <t xml:space="preserve">Reincidência de Grupo A sobre aviso prévio trabalhado e reincidência do FGTS sobre Aviso Prévio Indenizado </t>
  </si>
  <si>
    <t>SUBTOTAL DE "D"</t>
  </si>
  <si>
    <t>TOTAIS DE ENCARGOS SOCIAIS</t>
  </si>
  <si>
    <t xml:space="preserve">CRONOGRAMA FÍSICO-FINANCEIRO </t>
  </si>
  <si>
    <t>Data Licitação/Proposta.:</t>
  </si>
  <si>
    <t>Prazo Inicial:                                                               Lote: Único                                   data base:</t>
  </si>
  <si>
    <t>PERÍODO</t>
  </si>
  <si>
    <r>
      <rPr>
        <b/>
        <sz val="10"/>
        <color rgb="FF000000"/>
        <rFont val="Times New Roman"/>
        <charset val="134"/>
      </rPr>
      <t xml:space="preserve">PERÍODO - </t>
    </r>
    <r>
      <rPr>
        <b/>
        <sz val="10"/>
        <color rgb="FF000000"/>
        <rFont val="Times New Roman"/>
        <charset val="134"/>
      </rPr>
      <t>DIAS</t>
    </r>
  </si>
  <si>
    <t>DIAS ACUMULADOS</t>
  </si>
  <si>
    <t>FÍSICO</t>
  </si>
  <si>
    <t>Relatórios Mensais</t>
  </si>
  <si>
    <t>Unid.</t>
  </si>
  <si>
    <t>FINANCEIRO</t>
  </si>
  <si>
    <t>PARCIAL</t>
  </si>
  <si>
    <t>R$</t>
  </si>
  <si>
    <t>ACUMULADO</t>
  </si>
  <si>
    <t>Orçamento Referencial  - CONTRATAÇÃO DE EMPRESA ESPECIALIZADA PARA PRESTAÇÃO DOS SERVIÇOS DE SUPERVISÃO DA ELABORAÇÃO DOS PROJETOS BÁSICO E EXECUTIVO E DA EXECUÇÃO DE OBRAS DE PAVIMENTAÇÃO NAS MESORREGIÕES DE PERNAMBUCO, ÁREA DE ATUAÇÃO DA 3ª SR CODEVASF
                                                                                                                                                                                                                                                                 Nome da Empresa 
                                                                                                                                                                                                               IDENTIFICAÇÃO, QUALIFICAÇÃO E ASSINATURA DA RESPONSÁVEL</t>
  </si>
  <si>
    <t>Prazo Inicial:                                                                               Lote: Único                                              Ref.:MÊS-BASE                      julho/2020</t>
  </si>
  <si>
    <t>PÉRIODO</t>
  </si>
  <si>
    <t>-</t>
  </si>
  <si>
    <r>
      <rPr>
        <b/>
        <sz val="10"/>
        <color rgb="FF000000"/>
        <rFont val="Times New Roman"/>
        <charset val="134"/>
      </rPr>
      <t>PERÍODO -</t>
    </r>
    <r>
      <rPr>
        <b/>
        <sz val="10"/>
        <color theme="0"/>
        <rFont val="Times New Roman"/>
        <charset val="134"/>
      </rPr>
      <t xml:space="preserve"> </t>
    </r>
    <r>
      <rPr>
        <b/>
        <sz val="10"/>
        <color rgb="FF000000"/>
        <rFont val="Times New Roman"/>
        <charset val="134"/>
      </rPr>
      <t>DIAS</t>
    </r>
  </si>
  <si>
    <t>Orçamento Referencial  - CONTRATAÇÃO DE EMPRESA ESPECIALIZADA PARA PRESTAÇÃO DOS SERVIÇOS DE SUPERVISÃO DA ELABORAÇÃO DOS PROJETOS BÁSICO E EXECUTIVO E DA EXECUÇÃO DAS OBRAS DE DUAS PONTES NA BR-425/RO (RIO ARARAS E RIO RIBEIRÃO)
                                                                                                                                                                                                                                                                 Nome da Empresa 
                                                                                                                                                                                                               IDENTIFICAÇÃO,QUALIFICAÇÃOE ASSINATURA DA RESPONSÁVEL</t>
  </si>
  <si>
    <t>TABELA DE PREÇOS DE CONSULTORIA - DNIT</t>
  </si>
  <si>
    <t>CONTRATAÇÃO DE EMPRESA ESPECIALIZADA PARA PRESTAÇÃO DOS SERVIÇOS DE SUPERVISÃO DA ELABORAÇÃO DOS PROJETOS BÁSICO E EXECUTIVO E DA EXECUÇÃO DE OBRAS DE PAVIMENTAÇÃO</t>
  </si>
  <si>
    <t>Data-Base:</t>
  </si>
  <si>
    <t>Tipo</t>
  </si>
  <si>
    <t>Mês</t>
  </si>
  <si>
    <t>Nível Superior</t>
  </si>
  <si>
    <t>Coordenador Geral</t>
  </si>
  <si>
    <t>Engenheiro / Profissional Sênior</t>
  </si>
  <si>
    <t>Engenheiro / Profissional Pleno</t>
  </si>
  <si>
    <t>Engenheiro / Profissional Júnior</t>
  </si>
  <si>
    <t>Engenheiro / Profissional Auxiliar</t>
  </si>
  <si>
    <t>Nível Técnico</t>
  </si>
  <si>
    <t>Técnico Especial</t>
  </si>
  <si>
    <t>Técnico Sênior</t>
  </si>
  <si>
    <t>Técnico Pleno</t>
  </si>
  <si>
    <t>Técnico Júnior</t>
  </si>
  <si>
    <t>Técnico Auxiliar</t>
  </si>
  <si>
    <t>T6</t>
  </si>
  <si>
    <t>Nível Auxiliar</t>
  </si>
  <si>
    <t>Chefe de Escritório</t>
  </si>
  <si>
    <t>Secretária (o)</t>
  </si>
  <si>
    <t>Auxiliar de Escritório / de Campo / Motorista</t>
  </si>
  <si>
    <t>Serventes / Contínuos</t>
  </si>
  <si>
    <t>Veículo</t>
  </si>
  <si>
    <t>Sedan - 71 a 115cv</t>
  </si>
  <si>
    <t>Caminhonete - 140 a 165cv</t>
  </si>
  <si>
    <t>Van - 120 a 140cv</t>
  </si>
  <si>
    <t>Equipamentos</t>
  </si>
  <si>
    <t>Falling Wheight Deflectometer - FWD</t>
  </si>
  <si>
    <t>Integrador Maysmeter</t>
  </si>
  <si>
    <t>Imóveis</t>
  </si>
  <si>
    <t>Mobiliário</t>
  </si>
  <si>
    <t>de Escritório</t>
  </si>
  <si>
    <t>de Alojamento Pessoal</t>
  </si>
  <si>
    <t>C - CONSULTOR ESPECIAL (Engenheiro ou Profissional com, no mínimo, Doutorado na área de interesse, e/ou Experiência Profissional &gt;= 15 anos)</t>
  </si>
  <si>
    <t>P0 - COORDENADOR (Engenheiro ou Profissional - Experiência Profissional &gt;= 10 anos)</t>
  </si>
  <si>
    <t>P1 - ENGENHEIRO/PROFISSIONAL SÊNIOR (Experiência Profissional &gt;= 8 anos)</t>
  </si>
  <si>
    <t>P2 - ENGENHEIRO/PROFISSIONAL PLENO (Experiência Profissional &gt;= 5 anos)</t>
  </si>
  <si>
    <t>P3 - ENGENHEIRO/PROFISSIONAL JÚNIOR (Experiência Profissional &gt;= 2 anos)</t>
  </si>
  <si>
    <t>P4 - ENGENHEIRO/PROFISSIONAL AUXILIAR (Formação 3º Grau)</t>
  </si>
  <si>
    <t>T0 - TÉCNICO ESPECIAL (2º Grau Completo - Experiência Profissional &gt;= 10 anos)</t>
  </si>
  <si>
    <t>T1 - TÉCNICO SÊNIOR (2º Grau Completo - Experiência Profissional &gt;= 8 anos)</t>
  </si>
  <si>
    <t>T2 - TÉCNICO PLENO (2º Grau Completo - Experiência Profissional &gt;= 5 anos)</t>
  </si>
  <si>
    <t>T3 - TÉCNICO JÚNIOR (2º Grau Completo - Experiência Profissional &gt;= 2 anos)</t>
  </si>
  <si>
    <t>T4 - TÉCNICO AUXILIAR (Formação - 2º Grau Completo)</t>
  </si>
  <si>
    <t>A0 - CHEFE DE ESCRITÓRIO (2º Grau Completo - Experiência Profissional &gt;= 5 anos)</t>
  </si>
  <si>
    <t xml:space="preserve">CÁLCULO DE DESEMBOLSO MENSAL  </t>
  </si>
  <si>
    <t>Janeiro</t>
  </si>
  <si>
    <t>--</t>
  </si>
  <si>
    <t>Fevereiro</t>
  </si>
  <si>
    <t>Março</t>
  </si>
  <si>
    <t>Abril</t>
  </si>
  <si>
    <t>Maio</t>
  </si>
  <si>
    <t>Junho</t>
  </si>
  <si>
    <t>Julho</t>
  </si>
  <si>
    <t>Agosto</t>
  </si>
  <si>
    <t>Setembro</t>
  </si>
  <si>
    <t>Outubro</t>
  </si>
  <si>
    <t>Novembro</t>
  </si>
  <si>
    <t>Dezembro</t>
  </si>
  <si>
    <t>Total</t>
  </si>
  <si>
    <t xml:space="preserve">NÃO É NECESSÁRIO INSERIR COMO ANEXO DO EDITAL - TODAS AS INFORMAÇÕES NECESSÁRIAS ESTÃO EXPOSTAS NO CRONOGRAMA FÍSICO-FINANCEIRO </t>
  </si>
  <si>
    <t>Critérios de Pagamento</t>
  </si>
  <si>
    <t>DESCRIÇÃO DO SERVIÇO</t>
  </si>
  <si>
    <t>UNID</t>
  </si>
  <si>
    <t>QUANT</t>
  </si>
  <si>
    <t>PERCENTUAL S/ PREÇO GLOBAL</t>
  </si>
  <si>
    <t>VALOR TOTAL</t>
  </si>
  <si>
    <t>PROJETO</t>
  </si>
  <si>
    <t>Assessoramento de Engenharia</t>
  </si>
  <si>
    <t>P1.1</t>
  </si>
  <si>
    <t>Gestão de Planejamento e Projetos</t>
  </si>
  <si>
    <t>Relatório</t>
  </si>
  <si>
    <t>CONSULTORIA</t>
  </si>
  <si>
    <t>P1.2</t>
  </si>
  <si>
    <t>Gestão de Desapropriação, Reassentamento e Meio Ambiente</t>
  </si>
  <si>
    <t>P1.3</t>
  </si>
  <si>
    <t>Gestão de Construção</t>
  </si>
  <si>
    <t>Assessoramento Gerencial</t>
  </si>
  <si>
    <t>P2.1</t>
  </si>
  <si>
    <t>Assessoria Orçamentária, Financeira e Contábil</t>
  </si>
  <si>
    <t>P2.2</t>
  </si>
  <si>
    <t>Assessoria para demandas de Órgãos de Controle</t>
  </si>
  <si>
    <t>P2.3</t>
  </si>
  <si>
    <t>Assessoria de Comunicação Social</t>
  </si>
  <si>
    <t>P2.4</t>
  </si>
  <si>
    <t>Assessoria de Tecnologia da Informação</t>
  </si>
  <si>
    <t>P2.5</t>
  </si>
  <si>
    <t>Gestão de Apoio Administrativo</t>
  </si>
  <si>
    <t xml:space="preserve">TOTAL GERAL </t>
  </si>
  <si>
    <t>CODEVASF</t>
  </si>
  <si>
    <t>SALÁRIOS - ENGENHARIA CONSULTIVA - 2020
DATA: janeiro/2020                                            Localidade: Pernambuco</t>
  </si>
  <si>
    <t>Encargos Sociais -   Horista: 113,73%      Mensalista: 70,16%</t>
  </si>
  <si>
    <t>SM = R$ 1.045,00</t>
  </si>
  <si>
    <t>Categoria</t>
  </si>
  <si>
    <t>Profissional</t>
  </si>
  <si>
    <r>
      <rPr>
        <b/>
        <sz val="8"/>
        <rFont val="Times New Roman"/>
        <charset val="134"/>
      </rPr>
      <t>Salário-hora
adotado (R$)</t>
    </r>
  </si>
  <si>
    <t>Sal. Mensal (R$)</t>
  </si>
  <si>
    <r>
      <rPr>
        <b/>
        <sz val="8"/>
        <rFont val="Times New Roman"/>
        <charset val="134"/>
      </rPr>
      <t>Encargos
Sociais (R$)</t>
    </r>
  </si>
  <si>
    <r>
      <rPr>
        <b/>
        <sz val="8"/>
        <rFont val="Times New Roman"/>
        <charset val="134"/>
      </rPr>
      <t>Sal. Mensal
c/ Encargos (R$)</t>
    </r>
  </si>
  <si>
    <t>Encagos Sociais (%)</t>
  </si>
  <si>
    <t>Consultor</t>
  </si>
  <si>
    <t>Engenheiro - Profissional Sênior</t>
  </si>
  <si>
    <t>Engenheiro - Profissional Médio</t>
  </si>
  <si>
    <t>Engenheiro - Profissional Trainee</t>
  </si>
  <si>
    <t>TS</t>
  </si>
  <si>
    <t>Técnico - Profissional Especial</t>
  </si>
  <si>
    <t>Técnico - Profissional Senior</t>
  </si>
  <si>
    <t>Técnico - Profissional Pleno</t>
  </si>
  <si>
    <t>Técnico - Profissional Júnior</t>
  </si>
  <si>
    <t>Servente/Contínuos</t>
  </si>
  <si>
    <t>AS</t>
  </si>
  <si>
    <t>Assistente Administrativo</t>
  </si>
  <si>
    <t>Ajudante Administrativo</t>
  </si>
  <si>
    <t>Auxiliar Administrativo/Motorista</t>
  </si>
  <si>
    <t>Serviços Gerais/Vigia</t>
  </si>
  <si>
    <t>176 hrs/mês</t>
  </si>
  <si>
    <t>MEMÓRIA DE CÁLCULO</t>
  </si>
  <si>
    <t>ITEM 02: RELATÓRIO TÉCNICO DE FISCALIZAÇÃO</t>
  </si>
  <si>
    <t>PROFISSIONAIS DO APOIO POR EQUIPE</t>
  </si>
  <si>
    <t>Unidade</t>
  </si>
  <si>
    <t>Engenheiro</t>
  </si>
  <si>
    <t>coordenador</t>
  </si>
  <si>
    <t>Técnico de campo</t>
  </si>
  <si>
    <t>técnico(s)</t>
  </si>
  <si>
    <t>EQUIPAMENTOS UTILIZADOS POR EQUIPE</t>
  </si>
  <si>
    <t>unidade(s)</t>
  </si>
  <si>
    <t>Notebook</t>
  </si>
  <si>
    <t>Plano celular</t>
  </si>
  <si>
    <t>APROPRIAÇÃO DO SERVIÇO DE VISTORIA TÉCNICA POR DIA</t>
  </si>
  <si>
    <t>Do Coordenador</t>
  </si>
  <si>
    <t>Serviço</t>
  </si>
  <si>
    <t>horas</t>
  </si>
  <si>
    <t>horas técnicas por vistória</t>
  </si>
  <si>
    <t>Da equipe de campo</t>
  </si>
  <si>
    <t>Vistoria de campo</t>
  </si>
  <si>
    <t>Deslocamento/Alimentação</t>
  </si>
  <si>
    <t>PRODUTIVIDADE DA EQUIPE POR DIA DE TRABALHO</t>
  </si>
  <si>
    <t>Quantidade de vias vistoriadas por dia pela equipe A2</t>
  </si>
  <si>
    <t>vias</t>
  </si>
  <si>
    <t>Quantidade de vias vistoriadas por dia pela equipe A1</t>
  </si>
  <si>
    <t>APROPRIAÇÃO DE CADA ITEM POR RELATÓRIO TÉCNICO PRODUZIDO</t>
  </si>
  <si>
    <t>Coordenador</t>
  </si>
  <si>
    <t>meses por relatório técnico</t>
  </si>
  <si>
    <t>Diária de campo A1</t>
  </si>
  <si>
    <t>diárias por relatório técnico</t>
  </si>
  <si>
    <t>Diária de campo A2</t>
  </si>
  <si>
    <r>
      <rPr>
        <b/>
        <sz val="10.5"/>
        <rFont val="Arial"/>
        <charset val="134"/>
      </rPr>
      <t>MINISTÉRIO DA INTEGRAÇÃO NACIONAL
COMPANHIA DE DESENVOLVIMENTO DOS VALES DO SÃO FRANCISCO E DO PARNAÍBA</t>
    </r>
  </si>
  <si>
    <r>
      <rPr>
        <b/>
        <sz val="10.5"/>
        <color rgb="FFFFFFFF"/>
        <rFont val="Arial"/>
        <charset val="134"/>
      </rPr>
      <t>TABELA DE VEÍCULOS - 3ª/SR/Petrolina - PE</t>
    </r>
  </si>
  <si>
    <t>DATA:         fevereiro-20</t>
  </si>
  <si>
    <t>DESCRIÇÃO DO VEÍCULO</t>
  </si>
  <si>
    <t>CUSTO MENSAL (R$)</t>
  </si>
  <si>
    <r>
      <rPr>
        <b/>
        <sz val="7.5"/>
        <rFont val="Arial"/>
        <charset val="134"/>
      </rPr>
      <t>CUSTO DIRETO P/KM
RODADO (R$)</t>
    </r>
  </si>
  <si>
    <t>PREÇO COBRADO PELA EMPRESA (BDI=20,32%) (R$)</t>
  </si>
  <si>
    <t>S/ MOTORISTA</t>
  </si>
  <si>
    <t>C/ MOTORISTA</t>
  </si>
  <si>
    <t>MOTOS</t>
  </si>
  <si>
    <t>(B1) CG 160 CARGO</t>
  </si>
  <si>
    <t>VEÍCULOS LEVES</t>
  </si>
  <si>
    <t>(B2) Gol 1.0 T. Flex 12V 5p</t>
  </si>
  <si>
    <t>(B3) UNO WAY 1.3 Flex 8V 5p</t>
  </si>
  <si>
    <t>(B4) Nissan Versa S 1.6 16V FlexStart 4p Mec.</t>
  </si>
  <si>
    <t>UTILITÁRIOS</t>
  </si>
  <si>
    <t>(B5) Doblo ESSENCE 1.8 Flex 16V 5p</t>
  </si>
  <si>
    <t>(B6) Sprinter 415 VAN Standard T.B. 2.2 Dies.</t>
  </si>
  <si>
    <t>(B7) Microônibus VOLARE FRETAMENTO V8L LONGO (diesel)(E5)</t>
  </si>
  <si>
    <t>(B8) Ônibus Urbano Marcopolo Viale (45 lug) (218 cv)</t>
  </si>
  <si>
    <t>PICK-UP</t>
  </si>
  <si>
    <t>(B9) Saveiro Robust 1.6 Total Flex 8V</t>
  </si>
  <si>
    <t>(B10) Hilux CS 4x4 2.8 TDI Diesel Mec.</t>
  </si>
  <si>
    <t>(B11) Hilux CD 4x4 2.8 Diesel Mec.</t>
  </si>
  <si>
    <t>CODEVASF - 1.4</t>
  </si>
  <si>
    <t>APOIO A FISCALIZAÇÃO DE OBRAS DA 3º SUPERINTENDENCIA REGIONAL.</t>
  </si>
  <si>
    <t xml:space="preserve">Caminhonete utilitária cabine dupla - CD 2.8 diesel mec 4x4 </t>
  </si>
  <si>
    <t>SINAPI</t>
  </si>
  <si>
    <t>Depreciação mensal do equipamento</t>
  </si>
  <si>
    <t xml:space="preserve">Preço de Aquisição </t>
  </si>
  <si>
    <t>Tempo previsto de vida útil (meses)</t>
  </si>
  <si>
    <t>Previsão de recup. Na venda do bem usado</t>
  </si>
  <si>
    <t>Custo mensal [A1-(A3xA1)]/A2</t>
  </si>
  <si>
    <t>Juros pelo Capital empregado</t>
  </si>
  <si>
    <t xml:space="preserve">Taxa mensal de Juros </t>
  </si>
  <si>
    <t>Juros s/depreciação/aluguel (B1xA4)</t>
  </si>
  <si>
    <t xml:space="preserve">Conservação e manutenção </t>
  </si>
  <si>
    <t>Taxa de gastos s/a deprec. Inc. seguros (%)</t>
  </si>
  <si>
    <t>Incidência mensal (C1xA4)</t>
  </si>
  <si>
    <t>Combustível</t>
  </si>
  <si>
    <t>Média mensal de quilômetro por veículo</t>
  </si>
  <si>
    <t>Preço do litro de combustível</t>
  </si>
  <si>
    <t>D3</t>
  </si>
  <si>
    <t>Quilômetros rodados com um litro combustivel</t>
  </si>
  <si>
    <t>D4</t>
  </si>
  <si>
    <t>Combustivel    (D1/D3)*D2</t>
  </si>
  <si>
    <t>E</t>
  </si>
  <si>
    <t>Lubrificantes</t>
  </si>
  <si>
    <t>E1</t>
  </si>
  <si>
    <t xml:space="preserve">Quilometragem do Contrato </t>
  </si>
  <si>
    <t>E2</t>
  </si>
  <si>
    <t>Franquia por troca de óleo (km)</t>
  </si>
  <si>
    <t>E3</t>
  </si>
  <si>
    <t>Preço do litro de óleo</t>
  </si>
  <si>
    <t>36,45</t>
  </si>
  <si>
    <t>E4</t>
  </si>
  <si>
    <t>Quantidade de litros de óleo por troca</t>
  </si>
  <si>
    <t>E5</t>
  </si>
  <si>
    <t>Quantidade de dias do Contrato</t>
  </si>
  <si>
    <t>E6</t>
  </si>
  <si>
    <t>Lubrificantes  E = (E1*E3*E4*30)/E2*E5</t>
  </si>
  <si>
    <t>F</t>
  </si>
  <si>
    <t>Pneus</t>
  </si>
  <si>
    <t>F1</t>
  </si>
  <si>
    <t>F2</t>
  </si>
  <si>
    <t>Vida do Pneu em quilômetros</t>
  </si>
  <si>
    <t>F3</t>
  </si>
  <si>
    <t>Quantidade de pneus</t>
  </si>
  <si>
    <t>F4</t>
  </si>
  <si>
    <t>Preço do Pneu</t>
  </si>
  <si>
    <t>F5</t>
  </si>
  <si>
    <t xml:space="preserve">Quantidade de dias do contrato </t>
  </si>
  <si>
    <t>F6</t>
  </si>
  <si>
    <t>Pneus = (F1*F3*F4*30)/(F2*F5)</t>
  </si>
  <si>
    <t>G</t>
  </si>
  <si>
    <t>G1</t>
  </si>
  <si>
    <t>Salário com encargos sociais</t>
  </si>
  <si>
    <t>H</t>
  </si>
  <si>
    <t>Custo Mensal</t>
  </si>
  <si>
    <t xml:space="preserve"> </t>
  </si>
  <si>
    <t>Sem Motorista</t>
  </si>
  <si>
    <t>Com Motorista</t>
  </si>
  <si>
    <t>I</t>
  </si>
  <si>
    <t>Custo Direto p/ km Rodado</t>
  </si>
  <si>
    <t>J</t>
  </si>
  <si>
    <t>Preço cobrado s/BDI</t>
  </si>
  <si>
    <t>J1</t>
  </si>
  <si>
    <t>J2</t>
  </si>
  <si>
    <t>TABELA DE DIÁRIAS DA CODEVASF</t>
  </si>
  <si>
    <t xml:space="preserve">CARGO, EMPREGO E FUNÇÃO </t>
  </si>
  <si>
    <t>CAPITAIS</t>
  </si>
  <si>
    <t>DEMAIS LOCALIDADES</t>
  </si>
  <si>
    <t>Pernoite</t>
  </si>
  <si>
    <t xml:space="preserve"> Alimentação</t>
  </si>
  <si>
    <t>Diária Completa</t>
  </si>
  <si>
    <t>Presidente e Diretores</t>
  </si>
  <si>
    <t>Conselheiros e ocupantes das funções FC-1 e CC-1</t>
  </si>
  <si>
    <t>Ocupantes das funções FC-2 a FC-7, CC-2 a CC-4 e empregados de nível superior, médio e operacional.</t>
  </si>
  <si>
    <r>
      <rPr>
        <b/>
        <sz val="11"/>
        <color theme="1"/>
        <rFont val="Times New Roman"/>
        <charset val="134"/>
      </rPr>
      <t xml:space="preserve">DESLOCAMENTO
</t>
    </r>
    <r>
      <rPr>
        <b/>
        <sz val="8"/>
        <color theme="1"/>
        <rFont val="Times New Roman"/>
        <charset val="134"/>
      </rPr>
      <t>(Valor por deslocamento para embarque e desembarque)</t>
    </r>
  </si>
  <si>
    <t>IPCA acumulado de 05/2010 a 12/2014 de 31,07%</t>
  </si>
  <si>
    <t>FONTE:</t>
  </si>
  <si>
    <t>https://www3.bcb.gov.br/CALCIDADÃO/publico/corrigirPorIndice.do?method=corrigirPorIndice</t>
  </si>
  <si>
    <t>5,90</t>
  </si>
  <si>
    <t>4.460,90</t>
  </si>
  <si>
    <t>4,76</t>
  </si>
  <si>
    <t>Composição da Ata de SRP</t>
  </si>
  <si>
    <t xml:space="preserve">CONTRATAÇÃO DE EMPRESA ESPECIALIZADA PARA PRESTAÇÃO DOS SERVIÇOS DE SUPERVISÃO DA ELABORAÇÃO DOS PROJETOS BÁSICO E EXECUTIVO E DA EXECUÇÃO DE OBRAS DE PAVIMENTAÇÃO
ESTADO: PERNAMBUCO
LOTE:                                                                                                                                                                                                                     </t>
  </si>
  <si>
    <t>SERVIÇOS PAGOS A PREÇO GLOBAL</t>
  </si>
  <si>
    <t>LOCALIZAÇÃO:</t>
  </si>
  <si>
    <t>Ceará</t>
  </si>
  <si>
    <t>Apoio instalação de cisternas e módulos sanitários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</si>
</sst>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3">
    <numFmt numFmtId="8" formatCode="&quot;R$&quot;\ #,##0.00;[Red]\-&quot;R$&quot;\ #,##0.00"/>
    <numFmt numFmtId="44" formatCode="_-&quot;R$&quot;\ * #,##0.00_-;\-&quot;R$&quot;\ * #,##0.00_-;_-&quot;R$&quot;\ * &quot;-&quot;??_-;_-@_-"/>
    <numFmt numFmtId="43" formatCode="_-* #,##0.00_-;\-* #,##0.00_-;_-* &quot;-&quot;??_-;_-@_-"/>
    <numFmt numFmtId="164" formatCode="0.00000000000"/>
    <numFmt numFmtId="165" formatCode="0.0%"/>
    <numFmt numFmtId="166" formatCode="[$-416]mmm\-yy;@"/>
    <numFmt numFmtId="167" formatCode="d/m;@"/>
    <numFmt numFmtId="168" formatCode="0.000%"/>
    <numFmt numFmtId="169" formatCode="_(* #,##0.00_);_(* \(#,##0.00\);_(* &quot;-&quot;??_);_(@_)"/>
    <numFmt numFmtId="170" formatCode="&quot;R$&quot;\ #,##0.00_);[Red]\(&quot;R$&quot;\ #,##0.00\)"/>
    <numFmt numFmtId="171" formatCode="[$R$-416]\ #,##0.00;\-[$R$-416]\ #,##0.00"/>
    <numFmt numFmtId="172" formatCode="_(&quot;R$&quot;* #,##0.00_);_(&quot;R$&quot;* \(#,##0.00\);_(&quot;R$&quot;* &quot;-&quot;??_);_(@_)"/>
    <numFmt numFmtId="173" formatCode="_-[$R$-416]\ * #,##0.00_-;\-[$R$-416]\ * #,##0.00_-;_-[$R$-416]\ * &quot;-&quot;??_-;_-@_-"/>
    <numFmt numFmtId="174" formatCode="_([$€]* #,##0.00_);_([$€]* \(#,##0.00\);_([$€]* &quot;-&quot;??_);_(@_)"/>
    <numFmt numFmtId="175" formatCode="mmmm/yy"/>
    <numFmt numFmtId="176" formatCode="0.00000%"/>
    <numFmt numFmtId="177" formatCode="00"/>
    <numFmt numFmtId="178" formatCode="#,##0.00_ ;\-#,##0.00\ "/>
    <numFmt numFmtId="179" formatCode="&quot;R$ &quot;#,##0.00"/>
    <numFmt numFmtId="180" formatCode="#,##0.00000"/>
    <numFmt numFmtId="181" formatCode="_-* #,##0.00_-;\-* #,##0.00_-;_-* \-??_-;_-@_-"/>
    <numFmt numFmtId="182" formatCode="&quot;R$&quot;\ #,##0.00;[Red]&quot;R$&quot;\ #,##0.00"/>
    <numFmt numFmtId="183" formatCode="_-&quot;R$&quot;* #,##0.00_-;\-&quot;R$&quot;* #,##0.00_-;_-&quot;R$&quot;* &quot;-&quot;??_-;_-@_-"/>
    <numFmt numFmtId="184" formatCode="#,##0.000_);\(#,##0.000\)"/>
    <numFmt numFmtId="185" formatCode="General_)"/>
    <numFmt numFmtId="186" formatCode="&quot;R$&quot;\ #,##0.00"/>
    <numFmt numFmtId="187" formatCode="_(* #,##0.00_);_(* \(#,##0.00\);_(* \-??_);_(@_)"/>
    <numFmt numFmtId="188" formatCode="_-&quot;R$&quot;\ * #,##0.00_-;\-&quot;R$&quot;\ * #,##0.00_-;_-&quot;R$&quot;\ * &quot;-&quot;???????_-;_-@_-"/>
    <numFmt numFmtId="189" formatCode="#,##0.00\ ;&quot; (&quot;#,##0.00\);&quot; -&quot;#\ ;@\ "/>
    <numFmt numFmtId="190" formatCode="0.0000%"/>
    <numFmt numFmtId="191" formatCode="0_)"/>
    <numFmt numFmtId="192" formatCode="mmmm\,\ yyyy;@"/>
    <numFmt numFmtId="193" formatCode="_-* #,##0.0000_-;\-* #,##0.0000_-;_-* &quot;-&quot;??_-;_-@_-"/>
  </numFmts>
  <fonts count="91">
    <font>
      <sz val="11"/>
      <color theme="1"/>
      <name val="Calibri"/>
      <charset val="134"/>
      <scheme val="minor"/>
    </font>
    <font>
      <sz val="10"/>
      <name val="Arial"/>
      <charset val="134"/>
    </font>
    <font>
      <sz val="11"/>
      <color rgb="FF000000"/>
      <name val="Calibri"/>
      <charset val="134"/>
    </font>
    <font>
      <sz val="11"/>
      <name val="Times New Roman"/>
      <charset val="134"/>
    </font>
    <font>
      <b/>
      <sz val="11"/>
      <color theme="1"/>
      <name val="Calibri"/>
      <charset val="134"/>
      <scheme val="minor"/>
    </font>
    <font>
      <sz val="11"/>
      <color theme="1"/>
      <name val="Times New Roman"/>
      <charset val="134"/>
    </font>
    <font>
      <b/>
      <sz val="11"/>
      <color theme="1"/>
      <name val="Times New Roman"/>
      <charset val="134"/>
    </font>
    <font>
      <sz val="9"/>
      <color theme="1"/>
      <name val="Times New Roman"/>
      <charset val="134"/>
    </font>
    <font>
      <u/>
      <sz val="9"/>
      <color theme="10"/>
      <name val="Times New Roman"/>
      <charset val="134"/>
    </font>
    <font>
      <u/>
      <sz val="11"/>
      <color theme="10"/>
      <name val="Calibri"/>
      <charset val="134"/>
      <scheme val="minor"/>
    </font>
    <font>
      <b/>
      <sz val="12"/>
      <name val="Times New Roman"/>
      <charset val="134"/>
    </font>
    <font>
      <b/>
      <sz val="10"/>
      <name val="Times New Roman"/>
      <charset val="134"/>
    </font>
    <font>
      <sz val="11"/>
      <color theme="1"/>
      <name val="Arial"/>
      <charset val="134"/>
    </font>
    <font>
      <b/>
      <sz val="10.5"/>
      <name val="Arial"/>
      <charset val="134"/>
    </font>
    <font>
      <b/>
      <sz val="8"/>
      <name val="Arial"/>
      <charset val="134"/>
    </font>
    <font>
      <b/>
      <sz val="7.5"/>
      <name val="Arial"/>
      <charset val="134"/>
    </font>
    <font>
      <sz val="7.5"/>
      <name val="Arial"/>
      <charset val="134"/>
    </font>
    <font>
      <sz val="7.5"/>
      <color rgb="FF000000"/>
      <name val="Arial"/>
      <charset val="134"/>
    </font>
    <font>
      <sz val="8"/>
      <color rgb="FF000000"/>
      <name val="Arial"/>
      <charset val="134"/>
    </font>
    <font>
      <sz val="8"/>
      <name val="Arial"/>
      <charset val="134"/>
    </font>
    <font>
      <b/>
      <sz val="10"/>
      <name val="MS Sans Serif"/>
      <charset val="134"/>
    </font>
    <font>
      <b/>
      <sz val="10"/>
      <name val="Calibri"/>
      <charset val="134"/>
    </font>
    <font>
      <sz val="10"/>
      <name val="Calibri"/>
      <charset val="134"/>
    </font>
    <font>
      <sz val="10"/>
      <color rgb="FF000000"/>
      <name val="Calibri"/>
      <charset val="134"/>
    </font>
    <font>
      <b/>
      <sz val="10"/>
      <color rgb="FF000000"/>
      <name val="Calibri"/>
      <charset val="134"/>
    </font>
    <font>
      <b/>
      <sz val="10"/>
      <color rgb="FFFFFFFF"/>
      <name val="Calibri"/>
      <charset val="134"/>
    </font>
    <font>
      <b/>
      <sz val="8"/>
      <name val="Times New Roman"/>
      <charset val="134"/>
    </font>
    <font>
      <sz val="10"/>
      <color rgb="FF000000"/>
      <name val="Times New Roman"/>
      <charset val="134"/>
    </font>
    <font>
      <sz val="8"/>
      <name val="Times New Roman"/>
      <charset val="134"/>
    </font>
    <font>
      <sz val="8"/>
      <color rgb="FF000000"/>
      <name val="Times New Roman"/>
      <charset val="134"/>
    </font>
    <font>
      <b/>
      <sz val="10"/>
      <color rgb="FF000000"/>
      <name val="Tahoma"/>
      <charset val="134"/>
    </font>
    <font>
      <sz val="10"/>
      <color rgb="FF000000"/>
      <name val="Tahoma"/>
      <charset val="134"/>
    </font>
    <font>
      <b/>
      <sz val="10"/>
      <color theme="1"/>
      <name val="Calibri"/>
      <charset val="134"/>
      <scheme val="minor"/>
    </font>
    <font>
      <sz val="8"/>
      <color theme="1"/>
      <name val="Times New Roman"/>
      <charset val="134"/>
    </font>
    <font>
      <b/>
      <sz val="8"/>
      <color theme="1"/>
      <name val="Times New Roman"/>
      <charset val="134"/>
    </font>
    <font>
      <b/>
      <sz val="11"/>
      <color rgb="FFFF0000"/>
      <name val="Calibri"/>
      <charset val="134"/>
      <scheme val="minor"/>
    </font>
    <font>
      <b/>
      <sz val="14"/>
      <name val="Times New Roman"/>
      <charset val="134"/>
    </font>
    <font>
      <sz val="10"/>
      <name val="Times New Roman"/>
      <charset val="134"/>
    </font>
    <font>
      <sz val="9"/>
      <name val="Times New Roman"/>
      <charset val="134"/>
    </font>
    <font>
      <b/>
      <sz val="12"/>
      <color rgb="FF000000"/>
      <name val="Times New Roman"/>
      <charset val="134"/>
    </font>
    <font>
      <b/>
      <sz val="10"/>
      <color rgb="FF000000"/>
      <name val="Times New Roman"/>
      <charset val="134"/>
    </font>
    <font>
      <b/>
      <sz val="8"/>
      <color rgb="FF000000"/>
      <name val="Times New Roman"/>
      <charset val="134"/>
    </font>
    <font>
      <b/>
      <sz val="7"/>
      <color rgb="FF000000"/>
      <name val="Times New Roman"/>
      <charset val="134"/>
    </font>
    <font>
      <b/>
      <sz val="9"/>
      <name val="Times New Roman"/>
      <charset val="134"/>
    </font>
    <font>
      <b/>
      <sz val="9"/>
      <color rgb="FF000000"/>
      <name val="Times New Roman"/>
      <charset val="134"/>
    </font>
    <font>
      <sz val="10"/>
      <color theme="1"/>
      <name val="Times New Roman"/>
      <charset val="134"/>
    </font>
    <font>
      <b/>
      <sz val="11"/>
      <color rgb="FF000000"/>
      <name val="Times New Roman"/>
      <charset val="134"/>
    </font>
    <font>
      <sz val="11"/>
      <color rgb="FF000000"/>
      <name val="Times New Roman"/>
      <charset val="134"/>
    </font>
    <font>
      <b/>
      <sz val="14"/>
      <name val="Arial"/>
      <charset val="134"/>
    </font>
    <font>
      <sz val="7"/>
      <name val="Arial"/>
      <charset val="134"/>
    </font>
    <font>
      <sz val="8"/>
      <name val="MS Sans Serif"/>
      <charset val="134"/>
    </font>
    <font>
      <b/>
      <sz val="10"/>
      <name val="Arial"/>
      <charset val="134"/>
    </font>
    <font>
      <b/>
      <sz val="10"/>
      <name val="Helv"/>
      <charset val="134"/>
    </font>
    <font>
      <b/>
      <sz val="7"/>
      <name val="Arial"/>
      <charset val="134"/>
    </font>
    <font>
      <sz val="8"/>
      <color indexed="8"/>
      <name val="Arial"/>
      <charset val="134"/>
    </font>
    <font>
      <b/>
      <sz val="12"/>
      <name val="Arial"/>
      <charset val="134"/>
    </font>
    <font>
      <sz val="8"/>
      <name val="Helv"/>
      <charset val="134"/>
    </font>
    <font>
      <sz val="9"/>
      <name val="Helv"/>
      <charset val="134"/>
    </font>
    <font>
      <sz val="10"/>
      <name val="Helv"/>
      <charset val="134"/>
    </font>
    <font>
      <sz val="7"/>
      <color indexed="8"/>
      <name val="Arial"/>
      <charset val="134"/>
    </font>
    <font>
      <b/>
      <sz val="8"/>
      <color indexed="8"/>
      <name val="Arial"/>
      <charset val="134"/>
    </font>
    <font>
      <b/>
      <sz val="11"/>
      <name val="Times New Roman"/>
      <charset val="134"/>
    </font>
    <font>
      <b/>
      <sz val="14"/>
      <color rgb="FFFF0000"/>
      <name val="Times New Roman"/>
      <charset val="134"/>
    </font>
    <font>
      <b/>
      <sz val="14"/>
      <color theme="1"/>
      <name val="Times New Roman"/>
      <charset val="134"/>
    </font>
    <font>
      <b/>
      <u/>
      <sz val="11"/>
      <color theme="1"/>
      <name val="Times New Roman"/>
      <charset val="134"/>
    </font>
    <font>
      <b/>
      <u/>
      <sz val="13"/>
      <color rgb="FFFFC000"/>
      <name val="Times New Roman"/>
      <charset val="134"/>
    </font>
    <font>
      <b/>
      <u/>
      <sz val="11"/>
      <color theme="3"/>
      <name val="Times New Roman"/>
      <charset val="134"/>
    </font>
    <font>
      <b/>
      <u/>
      <sz val="13"/>
      <color rgb="FFFFFF00"/>
      <name val="Times New Roman"/>
      <charset val="134"/>
    </font>
    <font>
      <b/>
      <sz val="11"/>
      <color rgb="FFFF0000"/>
      <name val="Times New Roman"/>
      <charset val="134"/>
    </font>
    <font>
      <b/>
      <u/>
      <sz val="10"/>
      <name val="Times New Roman"/>
      <charset val="134"/>
    </font>
    <font>
      <sz val="12"/>
      <name val="Times New Roman"/>
      <charset val="134"/>
    </font>
    <font>
      <b/>
      <sz val="9"/>
      <color rgb="FFFF0000"/>
      <name val="Times New Roman"/>
      <charset val="134"/>
    </font>
    <font>
      <b/>
      <sz val="11"/>
      <color rgb="FF0000FF"/>
      <name val="Times New Roman"/>
      <charset val="134"/>
    </font>
    <font>
      <b/>
      <sz val="16"/>
      <color theme="1"/>
      <name val="Times New Roman"/>
      <charset val="134"/>
    </font>
    <font>
      <sz val="11"/>
      <name val="Calibri"/>
      <charset val="134"/>
      <scheme val="minor"/>
    </font>
    <font>
      <b/>
      <sz val="10"/>
      <color theme="1"/>
      <name val="Times New Roman"/>
      <charset val="134"/>
    </font>
    <font>
      <b/>
      <u/>
      <sz val="13"/>
      <color theme="3"/>
      <name val="Times New Roman"/>
      <charset val="134"/>
    </font>
    <font>
      <b/>
      <sz val="12"/>
      <color theme="1"/>
      <name val="Times New Roman"/>
      <charset val="134"/>
    </font>
    <font>
      <sz val="12"/>
      <color theme="1"/>
      <name val="Times New Roman"/>
      <charset val="134"/>
    </font>
    <font>
      <sz val="14"/>
      <color theme="1"/>
      <name val="Times New Roman"/>
      <charset val="134"/>
    </font>
    <font>
      <b/>
      <sz val="13"/>
      <color theme="1"/>
      <name val="Arial"/>
      <charset val="134"/>
    </font>
    <font>
      <sz val="12"/>
      <name val="Arial"/>
      <charset val="134"/>
    </font>
    <font>
      <sz val="11"/>
      <name val="Arial"/>
      <charset val="134"/>
    </font>
    <font>
      <sz val="11"/>
      <color indexed="8"/>
      <name val="Calibri"/>
      <charset val="134"/>
    </font>
    <font>
      <b/>
      <sz val="15"/>
      <color indexed="56"/>
      <name val="Calibri"/>
      <charset val="134"/>
    </font>
    <font>
      <b/>
      <sz val="10.5"/>
      <color rgb="FFFFFFFF"/>
      <name val="Arial"/>
      <charset val="134"/>
    </font>
    <font>
      <b/>
      <sz val="10"/>
      <color theme="0"/>
      <name val="Times New Roman"/>
      <charset val="134"/>
    </font>
    <font>
      <sz val="9"/>
      <name val="Segoe UI"/>
      <charset val="134"/>
    </font>
    <font>
      <b/>
      <sz val="9"/>
      <name val="Segoe UI"/>
      <charset val="134"/>
    </font>
    <font>
      <sz val="11"/>
      <color theme="1"/>
      <name val="Calibri"/>
      <charset val="134"/>
      <scheme val="minor"/>
    </font>
    <font>
      <b/>
      <sz val="16"/>
      <color theme="1"/>
      <name val="Calibri"/>
      <family val="2"/>
      <scheme val="minor"/>
    </font>
  </fonts>
  <fills count="29">
    <fill>
      <patternFill patternType="none"/>
    </fill>
    <fill>
      <patternFill patternType="gray125"/>
    </fill>
    <fill>
      <patternFill patternType="solid">
        <fgColor theme="0" tint="-0.1498764000366222"/>
        <bgColor indexed="64"/>
      </patternFill>
    </fill>
    <fill>
      <patternFill patternType="solid">
        <fgColor theme="3" tint="0.59999389629810485"/>
        <bgColor indexed="64"/>
      </patternFill>
    </fill>
    <fill>
      <patternFill patternType="solid">
        <fgColor theme="4" tint="0.79979857783745845"/>
        <bgColor indexed="31"/>
      </patternFill>
    </fill>
    <fill>
      <patternFill patternType="solid">
        <fgColor rgb="FF4472C3"/>
        <bgColor indexed="64"/>
      </patternFill>
    </fill>
    <fill>
      <patternFill patternType="solid">
        <fgColor rgb="FF808080"/>
        <bgColor indexed="64"/>
      </patternFill>
    </fill>
    <fill>
      <patternFill patternType="solid">
        <fgColor theme="0" tint="-0.249977111117893"/>
        <bgColor indexed="64"/>
      </patternFill>
    </fill>
    <fill>
      <patternFill patternType="solid">
        <fgColor rgb="FFFFFF00"/>
        <bgColor indexed="64"/>
      </patternFill>
    </fill>
    <fill>
      <patternFill patternType="solid">
        <fgColor rgb="FF969696"/>
        <bgColor indexed="64"/>
      </patternFill>
    </fill>
    <fill>
      <patternFill patternType="solid">
        <fgColor rgb="FFFFFFFF"/>
        <bgColor indexed="64"/>
      </patternFill>
    </fill>
    <fill>
      <patternFill patternType="solid">
        <fgColor theme="4" tint="0.39985351115451523"/>
        <bgColor indexed="64"/>
      </patternFill>
    </fill>
    <fill>
      <patternFill patternType="solid">
        <fgColor rgb="FFF2F2F2"/>
        <bgColor indexed="64"/>
      </patternFill>
    </fill>
    <fill>
      <patternFill patternType="solid">
        <fgColor theme="0" tint="-4.9989318521683403E-2"/>
        <bgColor indexed="64"/>
      </patternFill>
    </fill>
    <fill>
      <patternFill patternType="solid">
        <fgColor indexed="22"/>
        <bgColor indexed="64"/>
      </patternFill>
    </fill>
    <fill>
      <patternFill patternType="solid">
        <fgColor rgb="FFFFFFCC"/>
        <bgColor indexed="64"/>
      </patternFill>
    </fill>
    <fill>
      <patternFill patternType="solid">
        <fgColor theme="4" tint="0.59999389629810485"/>
        <bgColor indexed="64"/>
      </patternFill>
    </fill>
    <fill>
      <patternFill patternType="solid">
        <fgColor indexed="22"/>
        <bgColor indexed="47"/>
      </patternFill>
    </fill>
    <fill>
      <patternFill patternType="solid">
        <fgColor indexed="47"/>
        <bgColor indexed="22"/>
      </patternFill>
    </fill>
    <fill>
      <patternFill patternType="solid">
        <fgColor theme="0"/>
        <bgColor indexed="64"/>
      </patternFill>
    </fill>
    <fill>
      <patternFill patternType="solid">
        <fgColor theme="9" tint="0.79985961485641044"/>
        <bgColor indexed="64"/>
      </patternFill>
    </fill>
    <fill>
      <patternFill patternType="solid">
        <fgColor theme="0" tint="-0.14993743705557422"/>
        <bgColor indexed="64"/>
      </patternFill>
    </fill>
    <fill>
      <patternFill patternType="solid">
        <fgColor theme="0" tint="-0.14993743705557422"/>
        <bgColor indexed="47"/>
      </patternFill>
    </fill>
    <fill>
      <patternFill patternType="solid">
        <fgColor theme="0" tint="-0.14996795556505021"/>
        <bgColor indexed="64"/>
      </patternFill>
    </fill>
    <fill>
      <patternFill patternType="solid">
        <fgColor rgb="FFFFCC66"/>
        <bgColor indexed="64"/>
      </patternFill>
    </fill>
    <fill>
      <patternFill patternType="solid">
        <fgColor indexed="9"/>
        <bgColor indexed="9"/>
      </patternFill>
    </fill>
    <fill>
      <patternFill patternType="solid">
        <fgColor theme="3" tint="0.79985961485641044"/>
        <bgColor indexed="9"/>
      </patternFill>
    </fill>
    <fill>
      <patternFill patternType="solid">
        <fgColor theme="3" tint="0.79985961485641044"/>
        <bgColor indexed="64"/>
      </patternFill>
    </fill>
    <fill>
      <patternFill patternType="solid">
        <fgColor rgb="FFFFFF00"/>
        <bgColor indexed="9"/>
      </patternFill>
    </fill>
  </fills>
  <borders count="234">
    <border>
      <left/>
      <right/>
      <top/>
      <bottom/>
      <diagonal/>
    </border>
    <border>
      <left style="medium">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medium">
        <color auto="1"/>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rgb="FF000000"/>
      </bottom>
      <diagonal/>
    </border>
    <border>
      <left style="medium">
        <color auto="1"/>
      </left>
      <right style="thin">
        <color rgb="FF000000"/>
      </right>
      <top style="thin">
        <color rgb="FF000000"/>
      </top>
      <bottom style="thin">
        <color rgb="FF000000"/>
      </bottom>
      <diagonal/>
    </border>
    <border>
      <left style="thin">
        <color rgb="FF000000"/>
      </left>
      <right style="medium">
        <color auto="1"/>
      </right>
      <top style="thin">
        <color rgb="FF000000"/>
      </top>
      <bottom style="thin">
        <color rgb="FF000000"/>
      </bottom>
      <diagonal/>
    </border>
    <border>
      <left style="medium">
        <color auto="1"/>
      </left>
      <right style="thin">
        <color rgb="FF000000"/>
      </right>
      <top style="thin">
        <color rgb="FF000000"/>
      </top>
      <bottom/>
      <diagonal/>
    </border>
    <border>
      <left style="thin">
        <color rgb="FF000000"/>
      </left>
      <right style="medium">
        <color auto="1"/>
      </right>
      <top style="thin">
        <color rgb="FF000000"/>
      </top>
      <bottom/>
      <diagonal/>
    </border>
    <border>
      <left style="medium">
        <color auto="1"/>
      </left>
      <right style="thin">
        <color rgb="FF000000"/>
      </right>
      <top/>
      <bottom/>
      <diagonal/>
    </border>
    <border>
      <left style="thin">
        <color rgb="FF000000"/>
      </left>
      <right style="thin">
        <color rgb="FF000000"/>
      </right>
      <top/>
      <bottom/>
      <diagonal/>
    </border>
    <border>
      <left style="thin">
        <color rgb="FF000000"/>
      </left>
      <right style="medium">
        <color auto="1"/>
      </right>
      <top/>
      <bottom/>
      <diagonal/>
    </border>
    <border>
      <left style="medium">
        <color auto="1"/>
      </left>
      <right style="thin">
        <color rgb="FF000000"/>
      </right>
      <top/>
      <bottom style="thin">
        <color rgb="FF000000"/>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hair">
        <color auto="1"/>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thin">
        <color auto="1"/>
      </right>
      <top style="thin">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style="hair">
        <color auto="1"/>
      </bottom>
      <diagonal/>
    </border>
    <border>
      <left/>
      <right/>
      <top style="medium">
        <color auto="1"/>
      </top>
      <bottom style="hair">
        <color auto="1"/>
      </bottom>
      <diagonal/>
    </border>
    <border>
      <left/>
      <right style="medium">
        <color auto="1"/>
      </right>
      <top style="medium">
        <color auto="1"/>
      </top>
      <bottom style="hair">
        <color auto="1"/>
      </bottom>
      <diagonal/>
    </border>
    <border>
      <left/>
      <right/>
      <top style="hair">
        <color auto="1"/>
      </top>
      <bottom style="hair">
        <color auto="1"/>
      </bottom>
      <diagonal/>
    </border>
    <border>
      <left/>
      <right style="medium">
        <color auto="1"/>
      </right>
      <top style="hair">
        <color auto="1"/>
      </top>
      <bottom style="hair">
        <color auto="1"/>
      </bottom>
      <diagonal/>
    </border>
    <border>
      <left style="medium">
        <color auto="1"/>
      </left>
      <right style="medium">
        <color auto="1"/>
      </right>
      <top style="hair">
        <color auto="1"/>
      </top>
      <bottom style="hair">
        <color auto="1"/>
      </bottom>
      <diagonal/>
    </border>
    <border>
      <left style="medium">
        <color auto="1"/>
      </left>
      <right/>
      <top style="hair">
        <color auto="1"/>
      </top>
      <bottom style="medium">
        <color auto="1"/>
      </bottom>
      <diagonal/>
    </border>
    <border>
      <left/>
      <right/>
      <top style="hair">
        <color auto="1"/>
      </top>
      <bottom style="medium">
        <color auto="1"/>
      </bottom>
      <diagonal/>
    </border>
    <border>
      <left/>
      <right style="medium">
        <color auto="1"/>
      </right>
      <top style="hair">
        <color auto="1"/>
      </top>
      <bottom style="medium">
        <color auto="1"/>
      </bottom>
      <diagonal/>
    </border>
    <border>
      <left/>
      <right style="hair">
        <color auto="1"/>
      </right>
      <top style="medium">
        <color auto="1"/>
      </top>
      <bottom/>
      <diagonal/>
    </border>
    <border>
      <left/>
      <right style="hair">
        <color auto="1"/>
      </right>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top style="medium">
        <color auto="1"/>
      </top>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right/>
      <top/>
      <bottom style="hair">
        <color auto="1"/>
      </bottom>
      <diagonal/>
    </border>
    <border>
      <left style="hair">
        <color auto="1"/>
      </left>
      <right style="hair">
        <color auto="1"/>
      </right>
      <top style="hair">
        <color auto="1"/>
      </top>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top style="medium">
        <color auto="1"/>
      </top>
      <bottom style="hair">
        <color auto="1"/>
      </bottom>
      <diagonal/>
    </border>
    <border>
      <left style="hair">
        <color auto="1"/>
      </left>
      <right/>
      <top style="hair">
        <color auto="1"/>
      </top>
      <bottom style="medium">
        <color auto="1"/>
      </bottom>
      <diagonal/>
    </border>
    <border>
      <left/>
      <right style="medium">
        <color auto="1"/>
      </right>
      <top/>
      <bottom style="hair">
        <color auto="1"/>
      </bottom>
      <diagonal/>
    </border>
    <border>
      <left style="hair">
        <color auto="1"/>
      </left>
      <right style="medium">
        <color auto="1"/>
      </right>
      <top style="hair">
        <color auto="1"/>
      </top>
      <bottom/>
      <diagonal/>
    </border>
    <border>
      <left style="hair">
        <color auto="1"/>
      </left>
      <right style="medium">
        <color auto="1"/>
      </right>
      <top/>
      <bottom style="hair">
        <color auto="1"/>
      </bottom>
      <diagonal/>
    </border>
    <border>
      <left style="hair">
        <color auto="1"/>
      </left>
      <right style="medium">
        <color auto="1"/>
      </right>
      <top style="hair">
        <color auto="1"/>
      </top>
      <bottom style="hair">
        <color auto="1"/>
      </bottom>
      <diagonal/>
    </border>
    <border>
      <left style="hair">
        <color auto="1"/>
      </left>
      <right style="medium">
        <color auto="1"/>
      </right>
      <top style="hair">
        <color auto="1"/>
      </top>
      <bottom style="medium">
        <color auto="1"/>
      </bottom>
      <diagonal/>
    </border>
    <border>
      <left style="thin">
        <color auto="1"/>
      </left>
      <right/>
      <top style="thin">
        <color auto="1"/>
      </top>
      <bottom/>
      <diagonal/>
    </border>
    <border>
      <left/>
      <right/>
      <top style="thin">
        <color auto="1"/>
      </top>
      <bottom/>
      <diagonal/>
    </border>
    <border>
      <left/>
      <right style="hair">
        <color auto="1"/>
      </right>
      <top style="thin">
        <color auto="1"/>
      </top>
      <bottom/>
      <diagonal/>
    </border>
    <border>
      <left style="thin">
        <color auto="1"/>
      </left>
      <right/>
      <top/>
      <bottom style="medium">
        <color auto="1"/>
      </bottom>
      <diagonal/>
    </border>
    <border>
      <left style="thin">
        <color auto="1"/>
      </left>
      <right style="hair">
        <color auto="1"/>
      </right>
      <top style="medium">
        <color auto="1"/>
      </top>
      <bottom style="hair">
        <color auto="1"/>
      </bottom>
      <diagonal/>
    </border>
    <border>
      <left style="thin">
        <color auto="1"/>
      </left>
      <right style="hair">
        <color auto="1"/>
      </right>
      <top style="hair">
        <color auto="1"/>
      </top>
      <bottom style="hair">
        <color auto="1"/>
      </bottom>
      <diagonal/>
    </border>
    <border>
      <left style="hair">
        <color auto="1"/>
      </left>
      <right/>
      <top style="hair">
        <color auto="1"/>
      </top>
      <bottom style="hair">
        <color auto="1"/>
      </bottom>
      <diagonal/>
    </border>
    <border>
      <left style="medium">
        <color auto="1"/>
      </left>
      <right/>
      <top/>
      <bottom style="hair">
        <color auto="1"/>
      </bottom>
      <diagonal/>
    </border>
    <border>
      <left style="medium">
        <color auto="1"/>
      </left>
      <right style="hair">
        <color auto="1"/>
      </right>
      <top style="hair">
        <color auto="1"/>
      </top>
      <bottom/>
      <diagonal/>
    </border>
    <border>
      <left style="medium">
        <color auto="1"/>
      </left>
      <right style="hair">
        <color auto="1"/>
      </right>
      <top/>
      <bottom style="hair">
        <color auto="1"/>
      </bottom>
      <diagonal/>
    </border>
    <border>
      <left style="thin">
        <color auto="1"/>
      </left>
      <right style="hair">
        <color auto="1"/>
      </right>
      <top style="hair">
        <color auto="1"/>
      </top>
      <bottom style="medium">
        <color auto="1"/>
      </bottom>
      <diagonal/>
    </border>
    <border>
      <left style="thin">
        <color auto="1"/>
      </left>
      <right/>
      <top style="medium">
        <color auto="1"/>
      </top>
      <bottom style="medium">
        <color auto="1"/>
      </bottom>
      <diagonal/>
    </border>
    <border>
      <left style="thin">
        <color auto="1"/>
      </left>
      <right/>
      <top style="medium">
        <color auto="1"/>
      </top>
      <bottom style="thin">
        <color auto="1"/>
      </bottom>
      <diagonal/>
    </border>
    <border>
      <left style="hair">
        <color auto="1"/>
      </left>
      <right/>
      <top style="thin">
        <color auto="1"/>
      </top>
      <bottom style="hair">
        <color auto="1"/>
      </bottom>
      <diagonal/>
    </border>
    <border>
      <left/>
      <right style="thin">
        <color auto="1"/>
      </right>
      <top style="hair">
        <color auto="1"/>
      </top>
      <bottom style="medium">
        <color auto="1"/>
      </bottom>
      <diagonal/>
    </border>
    <border>
      <left/>
      <right style="thin">
        <color auto="1"/>
      </right>
      <top style="medium">
        <color auto="1"/>
      </top>
      <bottom/>
      <diagonal/>
    </border>
    <border>
      <left/>
      <right style="thin">
        <color auto="1"/>
      </right>
      <top/>
      <bottom style="hair">
        <color auto="1"/>
      </bottom>
      <diagonal/>
    </border>
    <border>
      <left style="hair">
        <color auto="1"/>
      </left>
      <right style="thin">
        <color auto="1"/>
      </right>
      <top style="hair">
        <color auto="1"/>
      </top>
      <bottom/>
      <diagonal/>
    </border>
    <border>
      <left style="hair">
        <color auto="1"/>
      </left>
      <right style="thin">
        <color auto="1"/>
      </right>
      <top style="hair">
        <color auto="1"/>
      </top>
      <bottom style="medium">
        <color auto="1"/>
      </bottom>
      <diagonal/>
    </border>
    <border>
      <left/>
      <right style="thin">
        <color auto="1"/>
      </right>
      <top style="medium">
        <color auto="1"/>
      </top>
      <bottom style="medium">
        <color auto="1"/>
      </bottom>
      <diagonal/>
    </border>
    <border>
      <left style="thin">
        <color auto="1"/>
      </left>
      <right style="medium">
        <color indexed="8"/>
      </right>
      <top style="thin">
        <color auto="1"/>
      </top>
      <bottom style="double">
        <color indexed="8"/>
      </bottom>
      <diagonal/>
    </border>
    <border>
      <left style="medium">
        <color indexed="8"/>
      </left>
      <right style="medium">
        <color indexed="8"/>
      </right>
      <top style="thin">
        <color auto="1"/>
      </top>
      <bottom style="double">
        <color indexed="8"/>
      </bottom>
      <diagonal/>
    </border>
    <border>
      <left style="medium">
        <color indexed="8"/>
      </left>
      <right/>
      <top style="thin">
        <color auto="1"/>
      </top>
      <bottom style="double">
        <color indexed="8"/>
      </bottom>
      <diagonal/>
    </border>
    <border>
      <left style="medium">
        <color indexed="8"/>
      </left>
      <right style="thin">
        <color auto="1"/>
      </right>
      <top style="thin">
        <color auto="1"/>
      </top>
      <bottom style="double">
        <color indexed="8"/>
      </bottom>
      <diagonal/>
    </border>
    <border>
      <left style="thin">
        <color auto="1"/>
      </left>
      <right style="medium">
        <color indexed="8"/>
      </right>
      <top style="medium">
        <color indexed="8"/>
      </top>
      <bottom style="thin">
        <color auto="1"/>
      </bottom>
      <diagonal/>
    </border>
    <border>
      <left style="medium">
        <color indexed="8"/>
      </left>
      <right style="medium">
        <color indexed="8"/>
      </right>
      <top style="medium">
        <color indexed="8"/>
      </top>
      <bottom style="thin">
        <color auto="1"/>
      </bottom>
      <diagonal/>
    </border>
    <border>
      <left style="medium">
        <color indexed="8"/>
      </left>
      <right/>
      <top style="medium">
        <color indexed="8"/>
      </top>
      <bottom style="thin">
        <color auto="1"/>
      </bottom>
      <diagonal/>
    </border>
    <border>
      <left style="medium">
        <color indexed="8"/>
      </left>
      <right style="thin">
        <color auto="1"/>
      </right>
      <top style="medium">
        <color indexed="8"/>
      </top>
      <bottom style="thin">
        <color auto="1"/>
      </bottom>
      <diagonal/>
    </border>
    <border>
      <left style="thin">
        <color auto="1"/>
      </left>
      <right style="thin">
        <color indexed="8"/>
      </right>
      <top/>
      <bottom/>
      <diagonal/>
    </border>
    <border>
      <left style="thin">
        <color indexed="8"/>
      </left>
      <right style="thin">
        <color indexed="8"/>
      </right>
      <top/>
      <bottom/>
      <diagonal/>
    </border>
    <border>
      <left/>
      <right style="thin">
        <color auto="1"/>
      </right>
      <top style="thin">
        <color auto="1"/>
      </top>
      <bottom/>
      <diagonal/>
    </border>
    <border>
      <left style="thin">
        <color auto="1"/>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auto="1"/>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top style="thin">
        <color indexed="8"/>
      </top>
      <bottom/>
      <diagonal/>
    </border>
    <border>
      <left style="thin">
        <color indexed="8"/>
      </left>
      <right/>
      <top style="thin">
        <color indexed="8"/>
      </top>
      <bottom/>
      <diagonal/>
    </border>
    <border>
      <left style="thin">
        <color indexed="8"/>
      </left>
      <right/>
      <top style="thin">
        <color auto="1"/>
      </top>
      <bottom style="thin">
        <color auto="1"/>
      </bottom>
      <diagonal/>
    </border>
    <border>
      <left/>
      <right/>
      <top style="thin">
        <color auto="1"/>
      </top>
      <bottom style="thin">
        <color indexed="8"/>
      </bottom>
      <diagonal/>
    </border>
    <border>
      <left style="thin">
        <color indexed="8"/>
      </left>
      <right/>
      <top style="thin">
        <color indexed="8"/>
      </top>
      <bottom style="thin">
        <color auto="1"/>
      </bottom>
      <diagonal/>
    </border>
    <border>
      <left style="thin">
        <color indexed="8"/>
      </left>
      <right style="thin">
        <color indexed="8"/>
      </right>
      <top style="thin">
        <color indexed="8"/>
      </top>
      <bottom style="thin">
        <color indexed="8"/>
      </bottom>
      <diagonal/>
    </border>
    <border>
      <left style="thin">
        <color indexed="8"/>
      </left>
      <right/>
      <top/>
      <bottom/>
      <diagonal/>
    </border>
    <border>
      <left style="thin">
        <color indexed="8"/>
      </left>
      <right style="thin">
        <color indexed="8"/>
      </right>
      <top style="thin">
        <color indexed="8"/>
      </top>
      <bottom style="thin">
        <color auto="1"/>
      </bottom>
      <diagonal/>
    </border>
    <border>
      <left/>
      <right style="thin">
        <color indexed="8"/>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indexed="8"/>
      </right>
      <top style="thin">
        <color auto="1"/>
      </top>
      <bottom style="thin">
        <color auto="1"/>
      </bottom>
      <diagonal/>
    </border>
    <border>
      <left style="thin">
        <color auto="1"/>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auto="1"/>
      </right>
      <top/>
      <bottom/>
      <diagonal/>
    </border>
    <border>
      <left/>
      <right style="thin">
        <color auto="1"/>
      </right>
      <top style="thin">
        <color auto="1"/>
      </top>
      <bottom style="thin">
        <color indexed="8"/>
      </bottom>
      <diagonal/>
    </border>
    <border>
      <left style="thin">
        <color indexed="8"/>
      </left>
      <right style="thin">
        <color auto="1"/>
      </right>
      <top style="thin">
        <color indexed="8"/>
      </top>
      <bottom style="thin">
        <color indexed="8"/>
      </bottom>
      <diagonal/>
    </border>
    <border>
      <left style="thin">
        <color indexed="8"/>
      </left>
      <right style="thin">
        <color auto="1"/>
      </right>
      <top style="thin">
        <color indexed="8"/>
      </top>
      <bottom style="thin">
        <color auto="1"/>
      </bottom>
      <diagonal/>
    </border>
    <border>
      <left style="thin">
        <color indexed="8"/>
      </left>
      <right style="thin">
        <color auto="1"/>
      </right>
      <top style="thin">
        <color auto="1"/>
      </top>
      <bottom style="thin">
        <color auto="1"/>
      </bottom>
      <diagonal/>
    </border>
    <border>
      <left/>
      <right style="thin">
        <color auto="1"/>
      </right>
      <top/>
      <bottom style="thin">
        <color indexed="8"/>
      </bottom>
      <diagonal/>
    </border>
    <border>
      <left style="thin">
        <color auto="1"/>
      </left>
      <right style="thin">
        <color indexed="8"/>
      </right>
      <top/>
      <bottom style="thin">
        <color auto="1"/>
      </bottom>
      <diagonal/>
    </border>
    <border>
      <left style="thin">
        <color indexed="8"/>
      </left>
      <right style="thin">
        <color indexed="8"/>
      </right>
      <top/>
      <bottom style="thin">
        <color auto="1"/>
      </bottom>
      <diagonal/>
    </border>
    <border>
      <left style="thin">
        <color indexed="8"/>
      </left>
      <right style="thin">
        <color auto="1"/>
      </right>
      <top/>
      <bottom style="thin">
        <color auto="1"/>
      </bottom>
      <diagonal/>
    </border>
    <border>
      <left/>
      <right style="thin">
        <color indexed="8"/>
      </right>
      <top style="thin">
        <color indexed="8"/>
      </top>
      <bottom style="thin">
        <color indexed="8"/>
      </bottom>
      <diagonal/>
    </border>
    <border>
      <left style="thin">
        <color auto="1"/>
      </left>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bottom/>
      <diagonal/>
    </border>
    <border>
      <left/>
      <right style="thin">
        <color indexed="8"/>
      </right>
      <top style="thin">
        <color indexed="8"/>
      </top>
      <bottom/>
      <diagonal/>
    </border>
    <border>
      <left/>
      <right style="thin">
        <color indexed="8"/>
      </right>
      <top style="thin">
        <color auto="1"/>
      </top>
      <bottom/>
      <diagonal/>
    </border>
    <border>
      <left/>
      <right style="thin">
        <color indexed="8"/>
      </right>
      <top style="thin">
        <color auto="1"/>
      </top>
      <bottom style="thin">
        <color indexed="8"/>
      </bottom>
      <diagonal/>
    </border>
    <border>
      <left style="thin">
        <color indexed="8"/>
      </left>
      <right style="thin">
        <color auto="1"/>
      </right>
      <top style="thin">
        <color auto="1"/>
      </top>
      <bottom/>
      <diagonal/>
    </border>
    <border>
      <left style="thin">
        <color indexed="8"/>
      </left>
      <right style="thin">
        <color auto="1"/>
      </right>
      <top/>
      <bottom style="thin">
        <color indexed="8"/>
      </bottom>
      <diagonal/>
    </border>
    <border>
      <left/>
      <right style="thin">
        <color auto="1"/>
      </right>
      <top style="thin">
        <color indexed="8"/>
      </top>
      <bottom style="thin">
        <color indexed="8"/>
      </bottom>
      <diagonal/>
    </border>
    <border>
      <left style="thin">
        <color auto="1"/>
      </left>
      <right style="thin">
        <color indexed="8"/>
      </right>
      <top style="thin">
        <color indexed="8"/>
      </top>
      <bottom/>
      <diagonal/>
    </border>
    <border>
      <left/>
      <right/>
      <top style="thin">
        <color indexed="8"/>
      </top>
      <bottom/>
      <diagonal/>
    </border>
    <border>
      <left/>
      <right style="thin">
        <color auto="1"/>
      </right>
      <top style="thin">
        <color indexed="8"/>
      </top>
      <bottom/>
      <diagonal/>
    </border>
    <border>
      <left style="thin">
        <color indexed="8"/>
      </left>
      <right style="thin">
        <color auto="1"/>
      </right>
      <top style="thin">
        <color indexed="8"/>
      </top>
      <bottom/>
      <diagonal/>
    </border>
    <border>
      <left style="thin">
        <color indexed="8"/>
      </left>
      <right/>
      <top style="thin">
        <color auto="1"/>
      </top>
      <bottom/>
      <diagonal/>
    </border>
    <border>
      <left/>
      <right style="medium">
        <color indexed="8"/>
      </right>
      <top style="thin">
        <color auto="1"/>
      </top>
      <bottom/>
      <diagonal/>
    </border>
    <border>
      <left style="thin">
        <color indexed="8"/>
      </left>
      <right/>
      <top/>
      <bottom style="thin">
        <color auto="1"/>
      </bottom>
      <diagonal/>
    </border>
    <border>
      <left/>
      <right style="medium">
        <color indexed="8"/>
      </right>
      <top/>
      <bottom style="thin">
        <color auto="1"/>
      </bottom>
      <diagonal/>
    </border>
    <border>
      <left style="thin">
        <color indexed="8"/>
      </left>
      <right style="thin">
        <color indexed="8"/>
      </right>
      <top style="thin">
        <color auto="1"/>
      </top>
      <bottom/>
      <diagonal/>
    </border>
    <border>
      <left/>
      <right style="thin">
        <color indexed="8"/>
      </right>
      <top/>
      <bottom style="thin">
        <color auto="1"/>
      </bottom>
      <diagonal/>
    </border>
    <border>
      <left style="thin">
        <color indexed="8"/>
      </left>
      <right style="thin">
        <color indexed="8"/>
      </right>
      <top style="thin">
        <color auto="1"/>
      </top>
      <bottom style="thin">
        <color indexed="8"/>
      </bottom>
      <diagonal/>
    </border>
    <border>
      <left style="thin">
        <color indexed="8"/>
      </left>
      <right style="thin">
        <color auto="1"/>
      </right>
      <top style="thin">
        <color auto="1"/>
      </top>
      <bottom style="thin">
        <color indexed="8"/>
      </bottom>
      <diagonal/>
    </border>
    <border>
      <left style="thin">
        <color indexed="8"/>
      </left>
      <right style="medium">
        <color indexed="8"/>
      </right>
      <top style="thin">
        <color auto="1"/>
      </top>
      <bottom style="double">
        <color indexed="8"/>
      </bottom>
      <diagonal/>
    </border>
    <border>
      <left style="thin">
        <color auto="1"/>
      </left>
      <right style="medium">
        <color indexed="8"/>
      </right>
      <top style="thin">
        <color indexed="8"/>
      </top>
      <bottom style="thin">
        <color auto="1"/>
      </bottom>
      <diagonal/>
    </border>
    <border>
      <left style="thin">
        <color indexed="8"/>
      </left>
      <right style="medium">
        <color indexed="8"/>
      </right>
      <top style="thin">
        <color indexed="8"/>
      </top>
      <bottom style="thin">
        <color auto="1"/>
      </bottom>
      <diagonal/>
    </border>
    <border>
      <left style="thin">
        <color auto="1"/>
      </left>
      <right style="thin">
        <color indexed="8"/>
      </right>
      <top style="thin">
        <color auto="1"/>
      </top>
      <bottom/>
      <diagonal/>
    </border>
    <border>
      <left style="thin">
        <color auto="1"/>
      </left>
      <right style="thin">
        <color auto="1"/>
      </right>
      <top style="thin">
        <color auto="1"/>
      </top>
      <bottom style="thin">
        <color indexed="8"/>
      </bottom>
      <diagonal/>
    </border>
    <border>
      <left style="thin">
        <color auto="1"/>
      </left>
      <right style="thin">
        <color auto="1"/>
      </right>
      <top/>
      <bottom style="thin">
        <color indexed="8"/>
      </bottom>
      <diagonal/>
    </border>
    <border>
      <left style="thin">
        <color indexed="8"/>
      </left>
      <right style="thin">
        <color auto="1"/>
      </right>
      <top style="thin">
        <color auto="1"/>
      </top>
      <bottom style="double">
        <color indexed="8"/>
      </bottom>
      <diagonal/>
    </border>
    <border>
      <left style="medium">
        <color indexed="8"/>
      </left>
      <right style="thin">
        <color indexed="8"/>
      </right>
      <top style="thin">
        <color auto="1"/>
      </top>
      <bottom/>
      <diagonal/>
    </border>
    <border>
      <left style="medium">
        <color indexed="8"/>
      </left>
      <right style="thin">
        <color indexed="8"/>
      </right>
      <top/>
      <bottom style="thin">
        <color auto="1"/>
      </bottom>
      <diagonal/>
    </border>
    <border>
      <left style="medium">
        <color indexed="8"/>
      </left>
      <right style="thin">
        <color auto="1"/>
      </right>
      <top style="thin">
        <color auto="1"/>
      </top>
      <bottom/>
      <diagonal/>
    </border>
    <border>
      <left style="medium">
        <color indexed="8"/>
      </left>
      <right style="thin">
        <color auto="1"/>
      </right>
      <top/>
      <bottom style="thin">
        <color auto="1"/>
      </bottom>
      <diagonal/>
    </border>
    <border>
      <left style="medium">
        <color auto="1"/>
      </left>
      <right/>
      <top style="medium">
        <color auto="1"/>
      </top>
      <bottom style="thin">
        <color auto="1"/>
      </bottom>
      <diagonal/>
    </border>
    <border>
      <left style="medium">
        <color auto="1"/>
      </left>
      <right/>
      <top style="thin">
        <color auto="1"/>
      </top>
      <bottom/>
      <diagonal/>
    </border>
    <border>
      <left style="medium">
        <color auto="1"/>
      </left>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right style="thin">
        <color auto="1"/>
      </right>
      <top style="hair">
        <color auto="1"/>
      </top>
      <bottom/>
      <diagonal/>
    </border>
    <border>
      <left style="thin">
        <color auto="1"/>
      </left>
      <right style="thin">
        <color auto="1"/>
      </right>
      <top style="hair">
        <color auto="1"/>
      </top>
      <bottom/>
      <diagonal/>
    </border>
    <border>
      <left/>
      <right/>
      <top style="hair">
        <color auto="1"/>
      </top>
      <bottom/>
      <diagonal/>
    </border>
    <border>
      <left style="medium">
        <color auto="1"/>
      </left>
      <right/>
      <top style="hair">
        <color auto="1"/>
      </top>
      <bottom style="thin">
        <color auto="1"/>
      </bottom>
      <diagonal/>
    </border>
    <border>
      <left/>
      <right style="thin">
        <color auto="1"/>
      </right>
      <top style="hair">
        <color auto="1"/>
      </top>
      <bottom style="thin">
        <color auto="1"/>
      </bottom>
      <diagonal/>
    </border>
    <border>
      <left style="medium">
        <color auto="1"/>
      </left>
      <right/>
      <top style="hair">
        <color auto="1"/>
      </top>
      <bottom/>
      <diagonal/>
    </border>
    <border>
      <left style="medium">
        <color auto="1"/>
      </left>
      <right/>
      <top/>
      <bottom style="thin">
        <color auto="1"/>
      </bottom>
      <diagonal/>
    </border>
    <border>
      <left style="medium">
        <color auto="1"/>
      </left>
      <right/>
      <top style="thin">
        <color auto="1"/>
      </top>
      <bottom style="hair">
        <color auto="1"/>
      </bottom>
      <diagonal/>
    </border>
    <border>
      <left style="thin">
        <color auto="1"/>
      </left>
      <right/>
      <top style="hair">
        <color auto="1"/>
      </top>
      <bottom style="hair">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hair">
        <color auto="1"/>
      </top>
      <bottom style="hair">
        <color auto="1"/>
      </bottom>
      <diagonal/>
    </border>
    <border>
      <left style="thin">
        <color auto="1"/>
      </left>
      <right style="medium">
        <color auto="1"/>
      </right>
      <top/>
      <bottom style="hair">
        <color auto="1"/>
      </bottom>
      <diagonal/>
    </border>
    <border>
      <left style="thin">
        <color auto="1"/>
      </left>
      <right style="medium">
        <color auto="1"/>
      </right>
      <top style="hair">
        <color auto="1"/>
      </top>
      <bottom/>
      <diagonal/>
    </border>
    <border>
      <left/>
      <right style="medium">
        <color auto="1"/>
      </right>
      <top style="thin">
        <color auto="1"/>
      </top>
      <bottom style="hair">
        <color auto="1"/>
      </bottom>
      <diagonal/>
    </border>
    <border>
      <left/>
      <right style="medium">
        <color auto="1"/>
      </right>
      <top style="thin">
        <color auto="1"/>
      </top>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diagonal/>
    </border>
    <border>
      <left style="thin">
        <color auto="1"/>
      </left>
      <right style="medium">
        <color auto="1"/>
      </right>
      <top style="medium">
        <color auto="1"/>
      </top>
      <bottom/>
      <diagonal/>
    </border>
    <border>
      <left style="hair">
        <color auto="1"/>
      </left>
      <right style="hair">
        <color auto="1"/>
      </right>
      <top/>
      <bottom style="medium">
        <color auto="1"/>
      </bottom>
      <diagonal/>
    </border>
    <border>
      <left style="hair">
        <color auto="1"/>
      </left>
      <right style="hair">
        <color auto="1"/>
      </right>
      <top style="medium">
        <color auto="1"/>
      </top>
      <bottom style="medium">
        <color auto="1"/>
      </bottom>
      <diagonal/>
    </border>
    <border>
      <left style="hair">
        <color auto="1"/>
      </left>
      <right/>
      <top/>
      <bottom style="medium">
        <color auto="1"/>
      </bottom>
      <diagonal/>
    </border>
    <border>
      <left/>
      <right style="hair">
        <color auto="1"/>
      </right>
      <top style="hair">
        <color auto="1"/>
      </top>
      <bottom/>
      <diagonal/>
    </border>
    <border>
      <left/>
      <right style="hair">
        <color auto="1"/>
      </right>
      <top/>
      <bottom/>
      <diagonal/>
    </border>
    <border>
      <left/>
      <right style="hair">
        <color auto="1"/>
      </right>
      <top/>
      <bottom style="hair">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hair">
        <color auto="1"/>
      </left>
      <right style="medium">
        <color auto="1"/>
      </right>
      <top style="medium">
        <color auto="1"/>
      </top>
      <bottom style="hair">
        <color auto="1"/>
      </bottom>
      <diagonal/>
    </border>
    <border>
      <left style="thin">
        <color auto="1"/>
      </left>
      <right/>
      <top style="medium">
        <color auto="1"/>
      </top>
      <bottom/>
      <diagonal/>
    </border>
    <border>
      <left/>
      <right style="hair">
        <color auto="1"/>
      </right>
      <top/>
      <bottom style="thin">
        <color auto="1"/>
      </bottom>
      <diagonal/>
    </border>
    <border>
      <left/>
      <right style="hair">
        <color auto="1"/>
      </right>
      <top style="hair">
        <color auto="1"/>
      </top>
      <bottom style="hair">
        <color auto="1"/>
      </bottom>
      <diagonal/>
    </border>
    <border>
      <left style="hair">
        <color auto="1"/>
      </left>
      <right/>
      <top style="hair">
        <color auto="1"/>
      </top>
      <bottom/>
      <diagonal/>
    </border>
    <border>
      <left style="hair">
        <color auto="1"/>
      </left>
      <right/>
      <top/>
      <bottom/>
      <diagonal/>
    </border>
    <border>
      <left/>
      <right style="hair">
        <color auto="1"/>
      </right>
      <top style="hair">
        <color auto="1"/>
      </top>
      <bottom style="medium">
        <color auto="1"/>
      </bottom>
      <diagonal/>
    </border>
    <border>
      <left/>
      <right style="medium">
        <color auto="1"/>
      </right>
      <top/>
      <bottom style="thin">
        <color auto="1"/>
      </bottom>
      <diagonal/>
    </border>
    <border>
      <left/>
      <right style="medium">
        <color auto="1"/>
      </right>
      <top style="hair">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right/>
      <top/>
      <bottom style="thick">
        <color indexed="62"/>
      </bottom>
      <diagonal/>
    </border>
  </borders>
  <cellStyleXfs count="46">
    <xf numFmtId="0" fontId="0" fillId="0" borderId="0"/>
    <xf numFmtId="169" fontId="89" fillId="0" borderId="0" applyFont="0" applyFill="0" applyBorder="0" applyAlignment="0" applyProtection="0"/>
    <xf numFmtId="9" fontId="89" fillId="0" borderId="0" applyFont="0" applyFill="0" applyBorder="0" applyAlignment="0" applyProtection="0"/>
    <xf numFmtId="172" fontId="1" fillId="0" borderId="0" applyFont="0" applyFill="0" applyBorder="0" applyAlignment="0" applyProtection="0"/>
    <xf numFmtId="0" fontId="1" fillId="0" borderId="0" applyFont="0" applyFill="0" applyProtection="0">
      <alignment vertical="top"/>
    </xf>
    <xf numFmtId="0" fontId="1" fillId="0" borderId="0"/>
    <xf numFmtId="172" fontId="89" fillId="0" borderId="0" applyFont="0" applyFill="0" applyBorder="0" applyAlignment="0" applyProtection="0"/>
    <xf numFmtId="0" fontId="9" fillId="0" borderId="0" applyNumberFormat="0" applyFill="0" applyBorder="0" applyAlignment="0" applyProtection="0"/>
    <xf numFmtId="0" fontId="1" fillId="0" borderId="0"/>
    <xf numFmtId="0" fontId="1" fillId="0" borderId="0" applyFont="0" applyFill="0" applyProtection="0">
      <alignment vertical="top"/>
    </xf>
    <xf numFmtId="43" fontId="1" fillId="0" borderId="0" applyFont="0" applyFill="0" applyBorder="0" applyAlignment="0" applyProtection="0"/>
    <xf numFmtId="166" fontId="1" fillId="0" borderId="0"/>
    <xf numFmtId="44" fontId="2" fillId="0" borderId="0" applyFont="0" applyFill="0" applyBorder="0" applyAlignment="0" applyProtection="0"/>
    <xf numFmtId="0" fontId="83" fillId="0" borderId="0"/>
    <xf numFmtId="2" fontId="1" fillId="0" borderId="0" applyFont="0" applyFill="0" applyProtection="0">
      <alignment vertical="top"/>
    </xf>
    <xf numFmtId="174" fontId="1" fillId="0" borderId="0" applyFont="0" applyFill="0" applyBorder="0" applyAlignment="0" applyProtection="0"/>
    <xf numFmtId="174" fontId="1" fillId="0" borderId="0" applyFont="0" applyFill="0" applyBorder="0" applyAlignment="0" applyProtection="0"/>
    <xf numFmtId="0" fontId="83" fillId="0" borderId="0"/>
    <xf numFmtId="9" fontId="1" fillId="0" borderId="0" applyFill="0" applyBorder="0" applyAlignment="0" applyProtection="0"/>
    <xf numFmtId="2" fontId="1" fillId="0" borderId="0" applyFont="0" applyFill="0" applyProtection="0">
      <alignment vertical="top"/>
    </xf>
    <xf numFmtId="3" fontId="1" fillId="0" borderId="0" applyFont="0" applyFill="0" applyBorder="0" applyAlignment="0" applyProtection="0"/>
    <xf numFmtId="3" fontId="1" fillId="0" borderId="0" applyFont="0" applyFill="0" applyBorder="0" applyAlignment="0" applyProtection="0"/>
    <xf numFmtId="0" fontId="83" fillId="0" borderId="0"/>
    <xf numFmtId="0" fontId="1" fillId="0" borderId="0"/>
    <xf numFmtId="0" fontId="83" fillId="0" borderId="0"/>
    <xf numFmtId="0" fontId="1" fillId="0" borderId="0"/>
    <xf numFmtId="0" fontId="27" fillId="0" borderId="0"/>
    <xf numFmtId="0" fontId="2" fillId="0" borderId="0"/>
    <xf numFmtId="0" fontId="1" fillId="0" borderId="0"/>
    <xf numFmtId="185" fontId="56" fillId="0" borderId="0"/>
    <xf numFmtId="0" fontId="1" fillId="0" borderId="0"/>
    <xf numFmtId="0" fontId="1" fillId="0" borderId="0"/>
    <xf numFmtId="0" fontId="1" fillId="0" borderId="0"/>
    <xf numFmtId="0" fontId="1" fillId="0" borderId="0"/>
    <xf numFmtId="0" fontId="82" fillId="0" borderId="0"/>
    <xf numFmtId="0" fontId="1" fillId="0" borderId="0"/>
    <xf numFmtId="9" fontId="2" fillId="0" borderId="0"/>
    <xf numFmtId="169" fontId="1" fillId="0" borderId="0" applyFont="0" applyFill="0" applyBorder="0" applyAlignment="0" applyProtection="0"/>
    <xf numFmtId="169" fontId="1" fillId="0" borderId="0" applyFont="0" applyFill="0" applyBorder="0" applyAlignment="0" applyProtection="0"/>
    <xf numFmtId="177" fontId="83" fillId="0" borderId="0" applyFont="0" applyFill="0" applyBorder="0" applyAlignment="0" applyProtection="0"/>
    <xf numFmtId="0" fontId="2" fillId="0" borderId="0"/>
    <xf numFmtId="0" fontId="84" fillId="0" borderId="233" applyNumberFormat="0" applyFill="0" applyAlignment="0" applyProtection="0"/>
    <xf numFmtId="169" fontId="1" fillId="0" borderId="0" applyFont="0" applyFill="0" applyBorder="0" applyAlignment="0" applyProtection="0"/>
    <xf numFmtId="181" fontId="2" fillId="0" borderId="0"/>
    <xf numFmtId="3" fontId="1" fillId="0" borderId="0" applyFont="0" applyFill="0" applyBorder="0" applyAlignment="0" applyProtection="0"/>
    <xf numFmtId="3" fontId="1" fillId="0" borderId="0" applyFont="0" applyFill="0" applyBorder="0" applyAlignment="0" applyProtection="0"/>
  </cellStyleXfs>
  <cellXfs count="1339">
    <xf numFmtId="0" fontId="0" fillId="0" borderId="0" xfId="0"/>
    <xf numFmtId="0" fontId="0" fillId="0" borderId="0" xfId="0" applyAlignment="1">
      <alignment horizontal="center"/>
    </xf>
    <xf numFmtId="0" fontId="5" fillId="0" borderId="0" xfId="0" applyFont="1"/>
    <xf numFmtId="0" fontId="6" fillId="3" borderId="3" xfId="0" applyFont="1" applyFill="1" applyBorder="1" applyAlignment="1">
      <alignment horizontal="center" vertical="center"/>
    </xf>
    <xf numFmtId="0" fontId="6" fillId="3" borderId="3" xfId="0" applyFont="1" applyFill="1" applyBorder="1" applyAlignment="1">
      <alignment horizontal="center" wrapText="1"/>
    </xf>
    <xf numFmtId="0" fontId="5" fillId="0" borderId="3" xfId="0" applyFont="1" applyBorder="1" applyAlignment="1">
      <alignment horizontal="center" vertical="center"/>
    </xf>
    <xf numFmtId="173" fontId="5" fillId="0" borderId="3" xfId="0" applyNumberFormat="1" applyFont="1" applyBorder="1" applyAlignment="1">
      <alignment horizontal="center" vertical="center"/>
    </xf>
    <xf numFmtId="0" fontId="5" fillId="0" borderId="3" xfId="0" applyFont="1" applyBorder="1" applyAlignment="1">
      <alignment horizontal="center" vertical="center" wrapText="1"/>
    </xf>
    <xf numFmtId="8" fontId="5" fillId="0" borderId="7" xfId="0" applyNumberFormat="1" applyFont="1" applyBorder="1"/>
    <xf numFmtId="0" fontId="5" fillId="0" borderId="0" xfId="0" applyFont="1" applyBorder="1"/>
    <xf numFmtId="0" fontId="5" fillId="0" borderId="8" xfId="0" applyFont="1" applyBorder="1"/>
    <xf numFmtId="0" fontId="6" fillId="0" borderId="3" xfId="0" applyFont="1" applyBorder="1" applyAlignment="1">
      <alignment horizontal="center" wrapText="1"/>
    </xf>
    <xf numFmtId="8" fontId="5" fillId="0" borderId="0" xfId="0" applyNumberFormat="1" applyFont="1"/>
    <xf numFmtId="0" fontId="7" fillId="0" borderId="0" xfId="0" applyFont="1"/>
    <xf numFmtId="8" fontId="0" fillId="0" borderId="0" xfId="0" applyNumberFormat="1"/>
    <xf numFmtId="0" fontId="9" fillId="0" borderId="0" xfId="7"/>
    <xf numFmtId="0" fontId="0" fillId="0" borderId="0" xfId="0" applyFill="1"/>
    <xf numFmtId="0" fontId="0" fillId="0" borderId="11" xfId="0" applyBorder="1" applyAlignment="1">
      <alignment horizontal="center"/>
    </xf>
    <xf numFmtId="0" fontId="3" fillId="0" borderId="8" xfId="17" applyFont="1" applyBorder="1" applyAlignment="1">
      <alignment horizontal="center"/>
    </xf>
    <xf numFmtId="0" fontId="11" fillId="0" borderId="11" xfId="17" applyFont="1" applyBorder="1"/>
    <xf numFmtId="187" fontId="3" fillId="0" borderId="12" xfId="43" applyNumberFormat="1" applyFont="1" applyFill="1" applyBorder="1" applyAlignment="1" applyProtection="1"/>
    <xf numFmtId="0" fontId="0" fillId="0" borderId="11" xfId="0" applyBorder="1"/>
    <xf numFmtId="0" fontId="3" fillId="0" borderId="11" xfId="17" applyFont="1" applyBorder="1"/>
    <xf numFmtId="9" fontId="3" fillId="0" borderId="12" xfId="43" applyNumberFormat="1" applyFont="1" applyFill="1" applyBorder="1" applyAlignment="1" applyProtection="1"/>
    <xf numFmtId="0" fontId="2" fillId="0" borderId="11" xfId="27" applyBorder="1"/>
    <xf numFmtId="0" fontId="3" fillId="0" borderId="11" xfId="17" applyFont="1" applyBorder="1" applyAlignment="1">
      <alignment horizontal="center" vertical="center"/>
    </xf>
    <xf numFmtId="187" fontId="3" fillId="0" borderId="12" xfId="43" applyNumberFormat="1" applyFont="1" applyFill="1" applyBorder="1" applyAlignment="1" applyProtection="1">
      <alignment horizontal="right"/>
    </xf>
    <xf numFmtId="189" fontId="3" fillId="0" borderId="12" xfId="17" applyNumberFormat="1" applyFont="1" applyFill="1" applyBorder="1"/>
    <xf numFmtId="0" fontId="3" fillId="0" borderId="12" xfId="17" applyFont="1" applyFill="1" applyBorder="1"/>
    <xf numFmtId="0" fontId="3" fillId="0" borderId="8" xfId="17" applyFont="1" applyFill="1" applyBorder="1" applyAlignment="1">
      <alignment horizontal="center"/>
    </xf>
    <xf numFmtId="0" fontId="3" fillId="0" borderId="11" xfId="17" applyFont="1" applyFill="1" applyBorder="1"/>
    <xf numFmtId="0" fontId="3" fillId="0" borderId="11" xfId="17" applyFont="1" applyBorder="1" applyAlignment="1">
      <alignment horizontal="center"/>
    </xf>
    <xf numFmtId="0" fontId="3" fillId="0" borderId="5" xfId="17" applyFont="1" applyBorder="1"/>
    <xf numFmtId="0" fontId="3" fillId="0" borderId="13" xfId="17" applyFont="1" applyFill="1" applyBorder="1" applyAlignment="1">
      <alignment horizontal="center"/>
    </xf>
    <xf numFmtId="0" fontId="3" fillId="0" borderId="14" xfId="17" applyFont="1" applyFill="1" applyBorder="1"/>
    <xf numFmtId="189" fontId="3" fillId="0" borderId="15" xfId="17" applyNumberFormat="1" applyFont="1" applyFill="1" applyBorder="1"/>
    <xf numFmtId="189" fontId="3" fillId="0" borderId="12" xfId="17" applyNumberFormat="1" applyFont="1" applyBorder="1"/>
    <xf numFmtId="0" fontId="3" fillId="0" borderId="12" xfId="17" applyFont="1" applyBorder="1"/>
    <xf numFmtId="0" fontId="12" fillId="0" borderId="0" xfId="0" applyFont="1"/>
    <xf numFmtId="0" fontId="12" fillId="0" borderId="0" xfId="0" applyFont="1" applyAlignment="1">
      <alignment vertical="center"/>
    </xf>
    <xf numFmtId="0" fontId="12" fillId="0" borderId="0" xfId="0" applyFont="1" applyFill="1" applyBorder="1" applyAlignment="1">
      <alignment horizontal="left" vertical="top"/>
    </xf>
    <xf numFmtId="0" fontId="15" fillId="0" borderId="21" xfId="0" applyFont="1" applyFill="1" applyBorder="1" applyAlignment="1">
      <alignment horizontal="left" vertical="center" wrapText="1"/>
    </xf>
    <xf numFmtId="0" fontId="15" fillId="0" borderId="21" xfId="0" applyFont="1" applyFill="1" applyBorder="1" applyAlignment="1">
      <alignment horizontal="right" vertical="center" wrapText="1"/>
    </xf>
    <xf numFmtId="0" fontId="12" fillId="0" borderId="0" xfId="0" applyFont="1" applyFill="1" applyBorder="1" applyAlignment="1">
      <alignment horizontal="left" vertical="center"/>
    </xf>
    <xf numFmtId="0" fontId="15" fillId="0" borderId="21" xfId="0" applyFont="1" applyFill="1" applyBorder="1" applyAlignment="1">
      <alignment horizontal="left" vertical="top" wrapText="1"/>
    </xf>
    <xf numFmtId="0" fontId="12" fillId="0" borderId="21" xfId="0" applyFont="1" applyFill="1" applyBorder="1" applyAlignment="1">
      <alignment horizontal="left" wrapText="1"/>
    </xf>
    <xf numFmtId="0" fontId="16" fillId="0" borderId="21" xfId="0" applyFont="1" applyFill="1" applyBorder="1" applyAlignment="1">
      <alignment horizontal="left" vertical="top" wrapText="1"/>
    </xf>
    <xf numFmtId="4" fontId="17" fillId="0" borderId="21" xfId="0" applyNumberFormat="1" applyFont="1" applyFill="1" applyBorder="1" applyAlignment="1">
      <alignment horizontal="right" vertical="top" shrinkToFit="1"/>
    </xf>
    <xf numFmtId="2" fontId="18" fillId="0" borderId="21" xfId="0" applyNumberFormat="1" applyFont="1" applyFill="1" applyBorder="1" applyAlignment="1">
      <alignment horizontal="right" vertical="top" shrinkToFit="1"/>
    </xf>
    <xf numFmtId="4" fontId="18" fillId="0" borderId="21" xfId="0" applyNumberFormat="1" applyFont="1" applyFill="1" applyBorder="1" applyAlignment="1">
      <alignment horizontal="right" vertical="top" shrinkToFit="1"/>
    </xf>
    <xf numFmtId="2" fontId="17" fillId="0" borderId="21" xfId="0" applyNumberFormat="1" applyFont="1" applyFill="1" applyBorder="1" applyAlignment="1">
      <alignment horizontal="right" vertical="top" shrinkToFit="1"/>
    </xf>
    <xf numFmtId="0" fontId="0" fillId="0" borderId="0" xfId="0" applyAlignment="1">
      <alignment horizontal="center" vertical="center"/>
    </xf>
    <xf numFmtId="0" fontId="19" fillId="0" borderId="0" xfId="0" applyFont="1" applyAlignment="1">
      <alignment vertical="center"/>
    </xf>
    <xf numFmtId="0" fontId="20" fillId="0" borderId="3" xfId="0" applyFont="1" applyBorder="1" applyAlignment="1">
      <alignment horizontal="center" vertical="center"/>
    </xf>
    <xf numFmtId="0" fontId="0" fillId="0" borderId="3" xfId="0" applyBorder="1" applyAlignment="1">
      <alignment horizontal="center" vertical="center" wrapText="1"/>
    </xf>
    <xf numFmtId="4" fontId="0" fillId="0" borderId="3" xfId="0" applyNumberFormat="1"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wrapText="1"/>
    </xf>
    <xf numFmtId="3" fontId="0" fillId="0" borderId="0" xfId="0" applyNumberFormat="1" applyAlignment="1">
      <alignment horizontal="center" vertical="center"/>
    </xf>
    <xf numFmtId="4" fontId="0" fillId="0" borderId="0" xfId="0" applyNumberFormat="1" applyAlignment="1">
      <alignment horizontal="center" vertical="center"/>
    </xf>
    <xf numFmtId="180" fontId="0" fillId="0" borderId="3" xfId="0" applyNumberFormat="1" applyBorder="1" applyAlignment="1">
      <alignment horizontal="center" vertical="center"/>
    </xf>
    <xf numFmtId="0" fontId="5" fillId="0" borderId="0" xfId="0" applyFont="1" applyBorder="1" applyAlignment="1">
      <alignment horizontal="center"/>
    </xf>
    <xf numFmtId="0" fontId="5" fillId="0" borderId="25" xfId="0" applyFont="1" applyBorder="1" applyAlignment="1">
      <alignment horizontal="center" vertical="center"/>
    </xf>
    <xf numFmtId="0" fontId="5" fillId="0" borderId="0" xfId="0" applyFont="1" applyBorder="1" applyAlignment="1">
      <alignment horizontal="center" vertical="center"/>
    </xf>
    <xf numFmtId="0" fontId="5" fillId="0" borderId="26" xfId="0" applyFont="1" applyBorder="1" applyAlignment="1">
      <alignment horizontal="center" vertical="center"/>
    </xf>
    <xf numFmtId="0" fontId="26" fillId="0" borderId="28" xfId="26" applyFont="1" applyFill="1" applyBorder="1" applyAlignment="1">
      <alignment horizontal="center" vertical="center" wrapText="1"/>
    </xf>
    <xf numFmtId="0" fontId="26" fillId="0" borderId="21" xfId="26" applyFont="1" applyFill="1" applyBorder="1" applyAlignment="1">
      <alignment horizontal="center" vertical="center" wrapText="1"/>
    </xf>
    <xf numFmtId="0" fontId="27" fillId="0" borderId="21" xfId="26" applyFont="1" applyFill="1" applyBorder="1" applyAlignment="1">
      <alignment horizontal="center" vertical="center" wrapText="1"/>
    </xf>
    <xf numFmtId="0" fontId="26" fillId="0" borderId="29" xfId="26" applyFont="1" applyFill="1" applyBorder="1" applyAlignment="1">
      <alignment horizontal="center" vertical="center" wrapText="1"/>
    </xf>
    <xf numFmtId="0" fontId="28" fillId="0" borderId="30" xfId="26" applyFont="1" applyFill="1" applyBorder="1" applyAlignment="1">
      <alignment horizontal="center" vertical="top" wrapText="1"/>
    </xf>
    <xf numFmtId="0" fontId="28" fillId="0" borderId="19" xfId="26" applyFont="1" applyFill="1" applyBorder="1" applyAlignment="1">
      <alignment horizontal="left" vertical="top" wrapText="1"/>
    </xf>
    <xf numFmtId="2" fontId="29" fillId="0" borderId="19" xfId="26" applyNumberFormat="1" applyFont="1" applyFill="1" applyBorder="1" applyAlignment="1">
      <alignment horizontal="center" vertical="top" shrinkToFit="1"/>
    </xf>
    <xf numFmtId="4" fontId="29" fillId="0" borderId="19" xfId="26" applyNumberFormat="1" applyFont="1" applyFill="1" applyBorder="1" applyAlignment="1">
      <alignment horizontal="center" vertical="top" shrinkToFit="1"/>
    </xf>
    <xf numFmtId="2" fontId="29" fillId="0" borderId="31" xfId="26" applyNumberFormat="1" applyFont="1" applyFill="1" applyBorder="1" applyAlignment="1">
      <alignment horizontal="center" vertical="top" shrinkToFit="1"/>
    </xf>
    <xf numFmtId="0" fontId="28" fillId="0" borderId="32" xfId="26" applyFont="1" applyFill="1" applyBorder="1" applyAlignment="1">
      <alignment horizontal="center" vertical="top" wrapText="1"/>
    </xf>
    <xf numFmtId="0" fontId="28" fillId="0" borderId="33" xfId="26" applyFont="1" applyFill="1" applyBorder="1" applyAlignment="1">
      <alignment horizontal="left" vertical="top" wrapText="1"/>
    </xf>
    <xf numFmtId="2" fontId="29" fillId="0" borderId="33" xfId="26" applyNumberFormat="1" applyFont="1" applyFill="1" applyBorder="1" applyAlignment="1">
      <alignment horizontal="center" vertical="top" shrinkToFit="1"/>
    </xf>
    <xf numFmtId="4" fontId="29" fillId="0" borderId="33" xfId="26" applyNumberFormat="1" applyFont="1" applyFill="1" applyBorder="1" applyAlignment="1">
      <alignment horizontal="center" vertical="top" shrinkToFit="1"/>
    </xf>
    <xf numFmtId="2" fontId="29" fillId="0" borderId="34" xfId="26" applyNumberFormat="1" applyFont="1" applyFill="1" applyBorder="1" applyAlignment="1">
      <alignment horizontal="center" vertical="top" shrinkToFit="1"/>
    </xf>
    <xf numFmtId="0" fontId="28" fillId="0" borderId="35" xfId="26" applyFont="1" applyFill="1" applyBorder="1" applyAlignment="1">
      <alignment horizontal="center" vertical="top" wrapText="1"/>
    </xf>
    <xf numFmtId="0" fontId="28" fillId="0" borderId="20" xfId="26" applyFont="1" applyFill="1" applyBorder="1" applyAlignment="1">
      <alignment horizontal="left" vertical="top" wrapText="1"/>
    </xf>
    <xf numFmtId="2" fontId="29" fillId="0" borderId="20" xfId="26" applyNumberFormat="1" applyFont="1" applyFill="1" applyBorder="1" applyAlignment="1">
      <alignment horizontal="center" vertical="top" shrinkToFit="1"/>
    </xf>
    <xf numFmtId="4" fontId="29" fillId="0" borderId="20" xfId="26" applyNumberFormat="1" applyFont="1" applyFill="1" applyBorder="1" applyAlignment="1">
      <alignment horizontal="center" vertical="top" shrinkToFit="1"/>
    </xf>
    <xf numFmtId="0" fontId="30" fillId="0" borderId="3" xfId="0" applyFont="1" applyFill="1" applyBorder="1" applyAlignment="1">
      <alignment horizontal="center" vertical="center" wrapText="1"/>
    </xf>
    <xf numFmtId="0" fontId="30" fillId="0" borderId="3" xfId="0" applyFont="1" applyBorder="1" applyAlignment="1">
      <alignment horizontal="center" vertical="center" wrapText="1"/>
    </xf>
    <xf numFmtId="168" fontId="30" fillId="0" borderId="3" xfId="2" applyNumberFormat="1" applyFont="1" applyBorder="1" applyAlignment="1">
      <alignment horizontal="center" vertical="center" wrapText="1"/>
    </xf>
    <xf numFmtId="0" fontId="30" fillId="10" borderId="3" xfId="0" applyFont="1" applyFill="1" applyBorder="1" applyAlignment="1">
      <alignment horizontal="center" vertical="center" wrapText="1"/>
    </xf>
    <xf numFmtId="0" fontId="31" fillId="10" borderId="3" xfId="0" applyFont="1" applyFill="1" applyBorder="1" applyAlignment="1">
      <alignment horizontal="center" vertical="center" wrapText="1"/>
    </xf>
    <xf numFmtId="168" fontId="31" fillId="10" borderId="3" xfId="2" applyNumberFormat="1" applyFont="1" applyFill="1" applyBorder="1" applyAlignment="1">
      <alignment horizontal="center" vertical="center" wrapText="1"/>
    </xf>
    <xf numFmtId="0" fontId="31" fillId="0" borderId="3" xfId="0" applyFont="1" applyFill="1" applyBorder="1" applyAlignment="1">
      <alignment horizontal="center" vertical="center" wrapText="1"/>
    </xf>
    <xf numFmtId="190" fontId="31" fillId="0" borderId="3" xfId="2" applyNumberFormat="1" applyFont="1" applyFill="1" applyBorder="1" applyAlignment="1">
      <alignment horizontal="center" vertical="center" wrapText="1"/>
    </xf>
    <xf numFmtId="44" fontId="31" fillId="0" borderId="3" xfId="0" applyNumberFormat="1" applyFont="1" applyFill="1" applyBorder="1" applyAlignment="1">
      <alignment horizontal="center" vertical="center" wrapText="1"/>
    </xf>
    <xf numFmtId="190" fontId="30" fillId="10" borderId="3" xfId="0" applyNumberFormat="1" applyFont="1" applyFill="1" applyBorder="1" applyAlignment="1">
      <alignment horizontal="center" vertical="center" wrapText="1"/>
    </xf>
    <xf numFmtId="186" fontId="30" fillId="10" borderId="10" xfId="0" applyNumberFormat="1" applyFont="1" applyFill="1" applyBorder="1" applyAlignment="1">
      <alignment vertical="center" wrapText="1"/>
    </xf>
    <xf numFmtId="0" fontId="33" fillId="0" borderId="43" xfId="0" applyFont="1" applyBorder="1" applyAlignment="1">
      <alignment horizontal="center" vertical="center" wrapText="1"/>
    </xf>
    <xf numFmtId="0" fontId="33" fillId="0" borderId="38" xfId="0" applyFont="1" applyBorder="1" applyAlignment="1">
      <alignment horizontal="center" vertical="center" wrapText="1"/>
    </xf>
    <xf numFmtId="4" fontId="33" fillId="0" borderId="38" xfId="0" applyNumberFormat="1" applyFont="1" applyBorder="1" applyAlignment="1">
      <alignment horizontal="center" vertical="center" wrapText="1"/>
    </xf>
    <xf numFmtId="0" fontId="34" fillId="0" borderId="38" xfId="0" applyFont="1" applyBorder="1" applyAlignment="1">
      <alignment horizontal="center" vertical="center" wrapText="1"/>
    </xf>
    <xf numFmtId="172" fontId="11" fillId="11" borderId="3" xfId="6" applyFont="1" applyFill="1" applyBorder="1" applyAlignment="1">
      <alignment vertical="center"/>
    </xf>
    <xf numFmtId="0" fontId="33" fillId="0" borderId="43" xfId="0" applyFont="1" applyFill="1" applyBorder="1" applyAlignment="1">
      <alignment horizontal="center" vertical="center" wrapText="1"/>
    </xf>
    <xf numFmtId="4" fontId="35" fillId="0" borderId="0" xfId="0" applyNumberFormat="1" applyFont="1"/>
    <xf numFmtId="0" fontId="34" fillId="12" borderId="43" xfId="0" applyFont="1" applyFill="1" applyBorder="1" applyAlignment="1">
      <alignment horizontal="center" vertical="center" wrapText="1"/>
    </xf>
    <xf numFmtId="4" fontId="34" fillId="13" borderId="38" xfId="0" applyNumberFormat="1" applyFont="1" applyFill="1" applyBorder="1" applyAlignment="1">
      <alignment horizontal="center" vertical="center" wrapText="1"/>
    </xf>
    <xf numFmtId="176" fontId="0" fillId="0" borderId="0" xfId="2" applyNumberFormat="1" applyFont="1"/>
    <xf numFmtId="4" fontId="4" fillId="0" borderId="0" xfId="0" applyNumberFormat="1" applyFont="1"/>
    <xf numFmtId="172" fontId="0" fillId="0" borderId="0" xfId="6" applyFont="1" applyAlignment="1">
      <alignment horizontal="left"/>
    </xf>
    <xf numFmtId="168" fontId="0" fillId="0" borderId="0" xfId="2" applyNumberFormat="1" applyFont="1"/>
    <xf numFmtId="172" fontId="0" fillId="0" borderId="0" xfId="6" applyFont="1"/>
    <xf numFmtId="190" fontId="0" fillId="0" borderId="0" xfId="2" applyNumberFormat="1" applyFont="1"/>
    <xf numFmtId="10" fontId="0" fillId="0" borderId="0" xfId="2" applyNumberFormat="1" applyFont="1"/>
    <xf numFmtId="0" fontId="0" fillId="0" borderId="39" xfId="0" applyBorder="1"/>
    <xf numFmtId="0" fontId="11" fillId="11" borderId="7" xfId="0" applyFont="1" applyFill="1" applyBorder="1" applyAlignment="1">
      <alignment vertical="center"/>
    </xf>
    <xf numFmtId="0" fontId="11" fillId="11" borderId="0" xfId="0" applyFont="1" applyFill="1" applyBorder="1" applyAlignment="1"/>
    <xf numFmtId="0" fontId="37" fillId="11" borderId="0" xfId="0" applyFont="1" applyFill="1" applyBorder="1" applyAlignment="1"/>
    <xf numFmtId="0" fontId="11" fillId="11" borderId="47" xfId="0" applyFont="1" applyFill="1" applyBorder="1" applyAlignment="1">
      <alignment horizontal="right"/>
    </xf>
    <xf numFmtId="0" fontId="11" fillId="11" borderId="48" xfId="0" applyFont="1" applyFill="1" applyBorder="1" applyAlignment="1">
      <alignment vertical="center"/>
    </xf>
    <xf numFmtId="0" fontId="11" fillId="11" borderId="49" xfId="0" applyFont="1" applyFill="1" applyBorder="1" applyAlignment="1"/>
    <xf numFmtId="0" fontId="37" fillId="11" borderId="49" xfId="0" applyFont="1" applyFill="1" applyBorder="1" applyAlignment="1"/>
    <xf numFmtId="192" fontId="11" fillId="11" borderId="50" xfId="0" applyNumberFormat="1" applyFont="1" applyFill="1" applyBorder="1" applyAlignment="1">
      <alignment horizontal="right" vertical="center" wrapText="1"/>
    </xf>
    <xf numFmtId="0" fontId="11" fillId="15" borderId="51" xfId="0" applyFont="1" applyFill="1" applyBorder="1" applyAlignment="1">
      <alignment vertical="center"/>
    </xf>
    <xf numFmtId="0" fontId="11" fillId="15" borderId="52" xfId="0" applyFont="1" applyFill="1" applyBorder="1" applyAlignment="1">
      <alignment horizontal="center" vertical="center" wrapText="1"/>
    </xf>
    <xf numFmtId="0" fontId="11" fillId="15" borderId="53" xfId="0" applyFont="1" applyFill="1" applyBorder="1" applyAlignment="1">
      <alignment horizontal="center" vertical="center" wrapText="1"/>
    </xf>
    <xf numFmtId="0" fontId="37" fillId="15" borderId="54" xfId="0" applyFont="1" applyFill="1" applyBorder="1" applyAlignment="1">
      <alignment vertical="center"/>
    </xf>
    <xf numFmtId="0" fontId="37" fillId="15" borderId="55" xfId="0" applyFont="1" applyFill="1" applyBorder="1" applyAlignment="1">
      <alignment vertical="center"/>
    </xf>
    <xf numFmtId="0" fontId="11" fillId="15" borderId="7" xfId="0" applyFont="1" applyFill="1" applyBorder="1" applyAlignment="1">
      <alignment vertical="center"/>
    </xf>
    <xf numFmtId="0" fontId="11" fillId="15" borderId="0" xfId="0" applyFont="1" applyFill="1" applyBorder="1" applyAlignment="1"/>
    <xf numFmtId="0" fontId="37" fillId="15" borderId="0" xfId="0" applyFont="1" applyFill="1" applyBorder="1" applyAlignment="1"/>
    <xf numFmtId="0" fontId="11" fillId="15" borderId="8" xfId="0" applyFont="1" applyFill="1" applyBorder="1" applyAlignment="1">
      <alignment horizontal="right"/>
    </xf>
    <xf numFmtId="0" fontId="37" fillId="0" borderId="59" xfId="0" applyFont="1" applyBorder="1" applyAlignment="1">
      <alignment vertical="center"/>
    </xf>
    <xf numFmtId="0" fontId="37" fillId="0" borderId="39" xfId="0" applyFont="1" applyBorder="1" applyAlignment="1">
      <alignment vertical="center"/>
    </xf>
    <xf numFmtId="0" fontId="37" fillId="0" borderId="60" xfId="0" applyFont="1" applyBorder="1" applyAlignment="1">
      <alignment vertical="center"/>
    </xf>
    <xf numFmtId="0" fontId="37" fillId="0" borderId="56" xfId="0" applyFont="1" applyBorder="1" applyAlignment="1">
      <alignment horizontal="center" vertical="center"/>
    </xf>
    <xf numFmtId="179" fontId="37" fillId="0" borderId="55" xfId="0" applyNumberFormat="1" applyFont="1" applyFill="1" applyBorder="1" applyAlignment="1">
      <alignment horizontal="right"/>
    </xf>
    <xf numFmtId="0" fontId="37" fillId="0" borderId="9" xfId="0" applyFont="1" applyBorder="1" applyAlignment="1">
      <alignment vertical="center"/>
    </xf>
    <xf numFmtId="0" fontId="37" fillId="0" borderId="6" xfId="0" applyFont="1" applyBorder="1" applyAlignment="1">
      <alignment vertical="center"/>
    </xf>
    <xf numFmtId="0" fontId="37" fillId="0" borderId="10" xfId="0" applyFont="1" applyBorder="1" applyAlignment="1">
      <alignment vertical="center"/>
    </xf>
    <xf numFmtId="0" fontId="37" fillId="0" borderId="3" xfId="0" applyFont="1" applyBorder="1" applyAlignment="1">
      <alignment horizontal="center" vertical="center"/>
    </xf>
    <xf numFmtId="179" fontId="37" fillId="0" borderId="10" xfId="0" applyNumberFormat="1" applyFont="1" applyFill="1" applyBorder="1" applyAlignment="1">
      <alignment horizontal="right"/>
    </xf>
    <xf numFmtId="0" fontId="37" fillId="0" borderId="11" xfId="0" applyFont="1" applyBorder="1" applyAlignment="1">
      <alignment vertical="center" textRotation="45"/>
    </xf>
    <xf numFmtId="0" fontId="37" fillId="0" borderId="5" xfId="0" applyFont="1" applyBorder="1" applyAlignment="1">
      <alignment vertical="center" textRotation="45"/>
    </xf>
    <xf numFmtId="0" fontId="37" fillId="0" borderId="10"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center"/>
    </xf>
    <xf numFmtId="0" fontId="0" fillId="0" borderId="0" xfId="0" applyBorder="1"/>
    <xf numFmtId="0" fontId="1" fillId="0" borderId="61" xfId="0" applyFont="1" applyBorder="1" applyAlignment="1">
      <alignment vertical="center"/>
    </xf>
    <xf numFmtId="0" fontId="1" fillId="0" borderId="62" xfId="0" applyFont="1" applyBorder="1" applyAlignment="1">
      <alignment vertical="center"/>
    </xf>
    <xf numFmtId="0" fontId="1" fillId="0" borderId="63" xfId="0" applyFont="1" applyBorder="1" applyAlignment="1">
      <alignment vertical="center"/>
    </xf>
    <xf numFmtId="0" fontId="1" fillId="0" borderId="1" xfId="0" applyFont="1" applyBorder="1" applyAlignment="1">
      <alignment vertical="center"/>
    </xf>
    <xf numFmtId="0" fontId="1" fillId="0" borderId="64" xfId="0" applyFont="1" applyBorder="1" applyAlignment="1">
      <alignment vertical="center"/>
    </xf>
    <xf numFmtId="0" fontId="1" fillId="0" borderId="65" xfId="0" applyFont="1" applyBorder="1" applyAlignment="1">
      <alignment vertical="center"/>
    </xf>
    <xf numFmtId="0" fontId="1" fillId="0" borderId="66" xfId="0" applyFont="1" applyBorder="1" applyAlignment="1">
      <alignment vertical="center"/>
    </xf>
    <xf numFmtId="0" fontId="1" fillId="0" borderId="67" xfId="0" applyFont="1" applyBorder="1" applyAlignment="1">
      <alignment vertical="center"/>
    </xf>
    <xf numFmtId="0" fontId="1" fillId="0" borderId="68" xfId="0" applyFont="1" applyBorder="1" applyAlignment="1">
      <alignment vertical="center"/>
    </xf>
    <xf numFmtId="0" fontId="1" fillId="0" borderId="69" xfId="0" applyFont="1" applyBorder="1" applyAlignment="1">
      <alignment vertical="center"/>
    </xf>
    <xf numFmtId="0" fontId="40" fillId="0" borderId="75" xfId="0" applyFont="1" applyBorder="1" applyAlignment="1">
      <alignment horizontal="center" vertical="center"/>
    </xf>
    <xf numFmtId="0" fontId="40" fillId="0" borderId="76" xfId="0" applyFont="1" applyBorder="1" applyAlignment="1">
      <alignment horizontal="center" vertical="center"/>
    </xf>
    <xf numFmtId="0" fontId="41" fillId="0" borderId="76" xfId="0" applyFont="1" applyBorder="1" applyAlignment="1">
      <alignment horizontal="center" vertical="center"/>
    </xf>
    <xf numFmtId="0" fontId="42" fillId="0" borderId="76" xfId="0" applyFont="1" applyBorder="1" applyAlignment="1">
      <alignment horizontal="center" vertical="center"/>
    </xf>
    <xf numFmtId="10" fontId="38" fillId="0" borderId="76" xfId="2" applyNumberFormat="1" applyFont="1" applyBorder="1" applyAlignment="1">
      <alignment horizontal="center" vertical="center"/>
    </xf>
    <xf numFmtId="4" fontId="38" fillId="0" borderId="76" xfId="0" applyNumberFormat="1" applyFont="1" applyBorder="1" applyAlignment="1">
      <alignment horizontal="center" vertical="center"/>
    </xf>
    <xf numFmtId="10" fontId="43" fillId="0" borderId="76" xfId="2" applyNumberFormat="1" applyFont="1" applyBorder="1" applyAlignment="1">
      <alignment horizontal="center" vertical="center"/>
    </xf>
    <xf numFmtId="0" fontId="40" fillId="0" borderId="81" xfId="0" applyFont="1" applyBorder="1" applyAlignment="1">
      <alignment horizontal="center" vertical="center"/>
    </xf>
    <xf numFmtId="4" fontId="38" fillId="0" borderId="81" xfId="0" applyNumberFormat="1" applyFont="1" applyBorder="1" applyAlignment="1">
      <alignment horizontal="center" vertical="center"/>
    </xf>
    <xf numFmtId="0" fontId="27" fillId="0" borderId="36" xfId="0" applyFont="1" applyBorder="1" applyAlignment="1">
      <alignment horizontal="center" vertical="center"/>
    </xf>
    <xf numFmtId="0" fontId="27" fillId="0" borderId="37" xfId="0" applyFont="1" applyBorder="1" applyAlignment="1">
      <alignment horizontal="center" vertical="center"/>
    </xf>
    <xf numFmtId="0" fontId="40" fillId="0" borderId="37" xfId="0" applyFont="1" applyBorder="1" applyAlignment="1">
      <alignment horizontal="center" vertical="center"/>
    </xf>
    <xf numFmtId="4" fontId="44" fillId="0" borderId="37" xfId="0" applyNumberFormat="1" applyFont="1" applyBorder="1" applyAlignment="1">
      <alignment horizontal="center" vertical="center"/>
    </xf>
    <xf numFmtId="10" fontId="38" fillId="0" borderId="87" xfId="2" applyNumberFormat="1" applyFont="1" applyBorder="1" applyAlignment="1">
      <alignment horizontal="center" vertical="center"/>
    </xf>
    <xf numFmtId="4" fontId="38" fillId="0" borderId="87" xfId="0" applyNumberFormat="1" applyFont="1" applyBorder="1" applyAlignment="1">
      <alignment horizontal="center" vertical="center"/>
    </xf>
    <xf numFmtId="10" fontId="43" fillId="0" borderId="87" xfId="2" applyNumberFormat="1" applyFont="1" applyBorder="1" applyAlignment="1">
      <alignment horizontal="center" vertical="center"/>
    </xf>
    <xf numFmtId="4" fontId="38" fillId="0" borderId="88" xfId="0" applyNumberFormat="1" applyFont="1" applyBorder="1" applyAlignment="1">
      <alignment horizontal="center" vertical="center"/>
    </xf>
    <xf numFmtId="4" fontId="44" fillId="0" borderId="38" xfId="0" applyNumberFormat="1" applyFont="1" applyBorder="1" applyAlignment="1">
      <alignment horizontal="center" vertical="center"/>
    </xf>
    <xf numFmtId="0" fontId="27" fillId="0" borderId="0" xfId="0" applyFont="1" applyBorder="1" applyAlignment="1">
      <alignment vertical="center"/>
    </xf>
    <xf numFmtId="0" fontId="5" fillId="0" borderId="39" xfId="0" applyFont="1" applyBorder="1"/>
    <xf numFmtId="0" fontId="27" fillId="0" borderId="94" xfId="0" applyFont="1" applyBorder="1" applyAlignment="1">
      <alignment horizontal="center" vertical="center"/>
    </xf>
    <xf numFmtId="0" fontId="27" fillId="0" borderId="95" xfId="0" applyFont="1" applyBorder="1" applyAlignment="1">
      <alignment horizontal="center" vertical="center"/>
    </xf>
    <xf numFmtId="0" fontId="47" fillId="0" borderId="76" xfId="0" applyFont="1" applyBorder="1" applyAlignment="1">
      <alignment horizontal="center" vertical="center" wrapText="1"/>
    </xf>
    <xf numFmtId="0" fontId="46" fillId="0" borderId="95" xfId="0" applyFont="1" applyBorder="1" applyAlignment="1">
      <alignment horizontal="center" vertical="center"/>
    </xf>
    <xf numFmtId="10" fontId="38" fillId="0" borderId="75" xfId="2" applyNumberFormat="1" applyFont="1" applyBorder="1" applyAlignment="1">
      <alignment horizontal="center" vertical="center"/>
    </xf>
    <xf numFmtId="4" fontId="38" fillId="0" borderId="75" xfId="0" applyNumberFormat="1" applyFont="1" applyBorder="1" applyAlignment="1">
      <alignment horizontal="center" vertical="center"/>
    </xf>
    <xf numFmtId="10" fontId="43" fillId="0" borderId="75" xfId="2" applyNumberFormat="1" applyFont="1" applyBorder="1" applyAlignment="1">
      <alignment horizontal="center" vertical="center"/>
    </xf>
    <xf numFmtId="0" fontId="46" fillId="0" borderId="83" xfId="0" applyFont="1" applyBorder="1" applyAlignment="1">
      <alignment horizontal="center" vertical="center"/>
    </xf>
    <xf numFmtId="4" fontId="44" fillId="0" borderId="80" xfId="0" applyNumberFormat="1" applyFont="1" applyBorder="1" applyAlignment="1">
      <alignment horizontal="center" vertical="center"/>
    </xf>
    <xf numFmtId="4" fontId="44" fillId="0" borderId="81" xfId="0" applyNumberFormat="1" applyFont="1" applyBorder="1" applyAlignment="1">
      <alignment horizontal="center" vertical="center"/>
    </xf>
    <xf numFmtId="10" fontId="38" fillId="0" borderId="47" xfId="2" applyNumberFormat="1" applyFont="1" applyBorder="1" applyAlignment="1">
      <alignment horizontal="center" vertical="center"/>
    </xf>
    <xf numFmtId="4" fontId="38" fillId="0" borderId="47" xfId="0" applyNumberFormat="1" applyFont="1" applyBorder="1" applyAlignment="1">
      <alignment horizontal="center" vertical="center"/>
    </xf>
    <xf numFmtId="165" fontId="43" fillId="0" borderId="47" xfId="2" applyNumberFormat="1" applyFont="1" applyBorder="1" applyAlignment="1">
      <alignment horizontal="center" vertical="center"/>
    </xf>
    <xf numFmtId="4" fontId="44" fillId="0" borderId="107" xfId="0" applyNumberFormat="1" applyFont="1" applyBorder="1" applyAlignment="1">
      <alignment horizontal="center" vertical="center"/>
    </xf>
    <xf numFmtId="0" fontId="19" fillId="0" borderId="0" xfId="33" applyFont="1" applyAlignment="1">
      <alignment vertical="center"/>
    </xf>
    <xf numFmtId="0" fontId="28" fillId="0" borderId="0" xfId="0" applyFont="1" applyAlignment="1">
      <alignment vertical="center"/>
    </xf>
    <xf numFmtId="0" fontId="28" fillId="0" borderId="0" xfId="33" applyFont="1" applyAlignment="1">
      <alignment vertical="center"/>
    </xf>
    <xf numFmtId="0" fontId="19" fillId="0" borderId="7" xfId="33" applyFont="1" applyBorder="1" applyAlignment="1">
      <alignment vertical="center"/>
    </xf>
    <xf numFmtId="0" fontId="19" fillId="0" borderId="0" xfId="33" applyFont="1" applyBorder="1" applyAlignment="1">
      <alignment vertical="center"/>
    </xf>
    <xf numFmtId="0" fontId="49" fillId="0" borderId="89" xfId="33" applyFont="1" applyBorder="1" applyAlignment="1">
      <alignment horizontal="left" vertical="top"/>
    </xf>
    <xf numFmtId="0" fontId="49" fillId="0" borderId="119" xfId="33" applyFont="1" applyBorder="1" applyAlignment="1">
      <alignment horizontal="left" vertical="top"/>
    </xf>
    <xf numFmtId="0" fontId="49" fillId="0" borderId="90" xfId="33" applyFont="1" applyBorder="1" applyAlignment="1">
      <alignment horizontal="left" vertical="top"/>
    </xf>
    <xf numFmtId="0" fontId="19" fillId="0" borderId="59" xfId="33" applyFont="1" applyBorder="1" applyAlignment="1">
      <alignment vertical="center"/>
    </xf>
    <xf numFmtId="0" fontId="19" fillId="0" borderId="60" xfId="33" applyFont="1" applyBorder="1" applyAlignment="1">
      <alignment vertical="center"/>
    </xf>
    <xf numFmtId="0" fontId="19" fillId="0" borderId="59" xfId="33" applyFont="1" applyBorder="1" applyAlignment="1">
      <alignment horizontal="left" vertical="center"/>
    </xf>
    <xf numFmtId="0" fontId="19" fillId="0" borderId="39" xfId="33" applyFont="1" applyBorder="1" applyAlignment="1">
      <alignment horizontal="left" vertical="center"/>
    </xf>
    <xf numFmtId="0" fontId="19" fillId="0" borderId="60" xfId="33" applyFont="1" applyBorder="1" applyAlignment="1">
      <alignment horizontal="left" vertical="center"/>
    </xf>
    <xf numFmtId="0" fontId="19" fillId="0" borderId="120" xfId="33" applyFont="1" applyBorder="1" applyAlignment="1">
      <alignment horizontal="center" vertical="center"/>
    </xf>
    <xf numFmtId="0" fontId="0" fillId="0" borderId="3" xfId="0" applyFill="1" applyBorder="1" applyAlignment="1">
      <alignment horizontal="center" vertical="top" wrapText="1"/>
    </xf>
    <xf numFmtId="0" fontId="14" fillId="0" borderId="123" xfId="33" applyFont="1" applyBorder="1" applyAlignment="1">
      <alignment horizontal="center" vertical="center"/>
    </xf>
    <xf numFmtId="0" fontId="14" fillId="0" borderId="6" xfId="33" applyFont="1" applyBorder="1" applyAlignment="1">
      <alignment horizontal="center" vertical="center"/>
    </xf>
    <xf numFmtId="0" fontId="19" fillId="0" borderId="123" xfId="33" applyFont="1" applyBorder="1" applyAlignment="1">
      <alignment horizontal="center" vertical="center"/>
    </xf>
    <xf numFmtId="0" fontId="50" fillId="0" borderId="124" xfId="0" applyFont="1" applyBorder="1" applyAlignment="1">
      <alignment horizontal="left" vertical="center"/>
    </xf>
    <xf numFmtId="0" fontId="50" fillId="0" borderId="125" xfId="0" applyFont="1" applyBorder="1" applyAlignment="1">
      <alignment horizontal="center" vertical="center"/>
    </xf>
    <xf numFmtId="10" fontId="23" fillId="0" borderId="3" xfId="0" applyNumberFormat="1" applyFont="1" applyFill="1" applyBorder="1" applyAlignment="1">
      <alignment horizontal="center" vertical="top" shrinkToFit="1"/>
    </xf>
    <xf numFmtId="10" fontId="24" fillId="0" borderId="3" xfId="0" applyNumberFormat="1" applyFont="1" applyFill="1" applyBorder="1" applyAlignment="1">
      <alignment horizontal="center" vertical="top" shrinkToFit="1"/>
    </xf>
    <xf numFmtId="0" fontId="1" fillId="18" borderId="9" xfId="33" applyFont="1" applyFill="1" applyBorder="1" applyAlignment="1">
      <alignment horizontal="center" vertical="center"/>
    </xf>
    <xf numFmtId="0" fontId="14" fillId="0" borderId="120" xfId="33" applyFont="1" applyBorder="1" applyAlignment="1">
      <alignment horizontal="center" vertical="center"/>
    </xf>
    <xf numFmtId="0" fontId="14" fillId="0" borderId="129" xfId="33" applyFont="1" applyBorder="1" applyAlignment="1">
      <alignment horizontal="center" vertical="center"/>
    </xf>
    <xf numFmtId="0" fontId="50" fillId="0" borderId="130" xfId="0" applyFont="1" applyBorder="1" applyAlignment="1">
      <alignment horizontal="left" vertical="center"/>
    </xf>
    <xf numFmtId="0" fontId="19" fillId="0" borderId="125" xfId="33" applyFont="1" applyBorder="1" applyAlignment="1">
      <alignment horizontal="center" vertical="center"/>
    </xf>
    <xf numFmtId="10" fontId="23" fillId="0" borderId="131" xfId="0" applyNumberFormat="1" applyFont="1" applyFill="1" applyBorder="1" applyAlignment="1">
      <alignment horizontal="center" vertical="top" shrinkToFit="1"/>
    </xf>
    <xf numFmtId="0" fontId="22" fillId="0" borderId="131" xfId="0" applyFont="1" applyFill="1" applyBorder="1" applyAlignment="1">
      <alignment horizontal="center" vertical="top" wrapText="1"/>
    </xf>
    <xf numFmtId="10" fontId="24" fillId="0" borderId="133" xfId="0" applyNumberFormat="1" applyFont="1" applyFill="1" applyBorder="1" applyAlignment="1">
      <alignment horizontal="center" vertical="top" shrinkToFit="1"/>
    </xf>
    <xf numFmtId="0" fontId="19" fillId="0" borderId="6" xfId="33" applyFont="1" applyBorder="1" applyAlignment="1">
      <alignment vertical="center"/>
    </xf>
    <xf numFmtId="10" fontId="23" fillId="0" borderId="3" xfId="0" applyNumberFormat="1" applyFont="1" applyFill="1" applyBorder="1" applyAlignment="1">
      <alignment horizontal="center" vertical="center" shrinkToFit="1"/>
    </xf>
    <xf numFmtId="0" fontId="51" fillId="18" borderId="9" xfId="33" applyFont="1" applyFill="1" applyBorder="1" applyAlignment="1">
      <alignment horizontal="center" vertical="center"/>
    </xf>
    <xf numFmtId="0" fontId="51" fillId="18" borderId="6" xfId="33" applyFont="1" applyFill="1" applyBorder="1" applyAlignment="1">
      <alignment horizontal="center" vertical="center"/>
    </xf>
    <xf numFmtId="10" fontId="51" fillId="18" borderId="6" xfId="0" applyNumberFormat="1" applyFont="1" applyFill="1" applyBorder="1" applyAlignment="1">
      <alignment horizontal="center" vertical="center"/>
    </xf>
    <xf numFmtId="10" fontId="24" fillId="0" borderId="133" xfId="0" applyNumberFormat="1" applyFont="1" applyFill="1" applyBorder="1" applyAlignment="1">
      <alignment horizontal="center" vertical="center" shrinkToFit="1"/>
    </xf>
    <xf numFmtId="0" fontId="49" fillId="0" borderId="9" xfId="33" applyFont="1" applyBorder="1" applyAlignment="1">
      <alignment horizontal="left" vertical="top"/>
    </xf>
    <xf numFmtId="0" fontId="49" fillId="0" borderId="6" xfId="33" applyFont="1" applyBorder="1" applyAlignment="1">
      <alignment horizontal="left" vertical="top"/>
    </xf>
    <xf numFmtId="0" fontId="49" fillId="0" borderId="10" xfId="33" applyFont="1" applyBorder="1" applyAlignment="1">
      <alignment horizontal="left" vertical="top"/>
    </xf>
    <xf numFmtId="0" fontId="49" fillId="0" borderId="137" xfId="33" applyFont="1" applyBorder="1" applyAlignment="1">
      <alignment horizontal="left" vertical="top"/>
    </xf>
    <xf numFmtId="0" fontId="49" fillId="0" borderId="138" xfId="33" applyFont="1" applyBorder="1" applyAlignment="1">
      <alignment horizontal="left" vertical="top"/>
    </xf>
    <xf numFmtId="0" fontId="49" fillId="0" borderId="139" xfId="33" applyFont="1" applyBorder="1" applyAlignment="1">
      <alignment horizontal="left" vertical="top"/>
    </xf>
    <xf numFmtId="0" fontId="49" fillId="0" borderId="122" xfId="33" applyFont="1" applyBorder="1" applyAlignment="1">
      <alignment horizontal="left" vertical="top"/>
    </xf>
    <xf numFmtId="0" fontId="19" fillId="0" borderId="59" xfId="33" applyFont="1" applyBorder="1" applyAlignment="1">
      <alignment horizontal="left" vertical="top"/>
    </xf>
    <xf numFmtId="0" fontId="19" fillId="0" borderId="39" xfId="33" applyFont="1" applyBorder="1" applyAlignment="1">
      <alignment horizontal="left" vertical="top"/>
    </xf>
    <xf numFmtId="0" fontId="19" fillId="17" borderId="4" xfId="0" applyFont="1" applyFill="1" applyBorder="1" applyAlignment="1">
      <alignment horizontal="left" vertical="top"/>
    </xf>
    <xf numFmtId="0" fontId="48" fillId="17" borderId="5" xfId="30" applyFont="1" applyFill="1" applyBorder="1" applyAlignment="1">
      <alignment horizontal="center" vertical="center"/>
    </xf>
    <xf numFmtId="0" fontId="19" fillId="0" borderId="8" xfId="33" applyFont="1" applyBorder="1" applyAlignment="1">
      <alignment vertical="center"/>
    </xf>
    <xf numFmtId="0" fontId="49" fillId="0" borderId="4" xfId="33" applyFont="1" applyBorder="1" applyAlignment="1">
      <alignment horizontal="left" vertical="top"/>
    </xf>
    <xf numFmtId="0" fontId="19" fillId="0" borderId="5" xfId="33" applyFont="1" applyBorder="1" applyAlignment="1">
      <alignment vertical="center"/>
    </xf>
    <xf numFmtId="0" fontId="14" fillId="0" borderId="10" xfId="33" applyFont="1" applyBorder="1" applyAlignment="1">
      <alignment horizontal="center" vertical="center"/>
    </xf>
    <xf numFmtId="0" fontId="52" fillId="18" borderId="10" xfId="0" applyFont="1" applyFill="1" applyBorder="1" applyAlignment="1">
      <alignment horizontal="center" vertical="center"/>
    </xf>
    <xf numFmtId="0" fontId="14" fillId="0" borderId="141" xfId="33" applyFont="1" applyBorder="1" applyAlignment="1">
      <alignment horizontal="center" vertical="center"/>
    </xf>
    <xf numFmtId="0" fontId="22" fillId="0" borderId="142" xfId="0" applyFont="1" applyFill="1" applyBorder="1" applyAlignment="1">
      <alignment horizontal="center" vertical="top" wrapText="1"/>
    </xf>
    <xf numFmtId="10" fontId="23" fillId="0" borderId="142" xfId="0" applyNumberFormat="1" applyFont="1" applyFill="1" applyBorder="1" applyAlignment="1">
      <alignment horizontal="center" vertical="top" shrinkToFit="1"/>
    </xf>
    <xf numFmtId="10" fontId="24" fillId="0" borderId="143" xfId="0" applyNumberFormat="1" applyFont="1" applyFill="1" applyBorder="1" applyAlignment="1">
      <alignment horizontal="center" vertical="top" shrinkToFit="1"/>
    </xf>
    <xf numFmtId="0" fontId="19" fillId="0" borderId="10" xfId="33" applyFont="1" applyBorder="1" applyAlignment="1">
      <alignment vertical="center"/>
    </xf>
    <xf numFmtId="4" fontId="52" fillId="18" borderId="10" xfId="0" applyNumberFormat="1" applyFont="1" applyFill="1" applyBorder="1" applyAlignment="1">
      <alignment horizontal="center" vertical="center"/>
    </xf>
    <xf numFmtId="10" fontId="24" fillId="0" borderId="143" xfId="0" applyNumberFormat="1" applyFont="1" applyFill="1" applyBorder="1" applyAlignment="1">
      <alignment horizontal="center" vertical="center" shrinkToFit="1"/>
    </xf>
    <xf numFmtId="0" fontId="49" fillId="0" borderId="145" xfId="33" applyFont="1" applyBorder="1" applyAlignment="1">
      <alignment horizontal="left" vertical="top"/>
    </xf>
    <xf numFmtId="0" fontId="19" fillId="0" borderId="60" xfId="33" applyFont="1" applyBorder="1" applyAlignment="1">
      <alignment horizontal="left" vertical="top"/>
    </xf>
    <xf numFmtId="0" fontId="19" fillId="0" borderId="0" xfId="32" applyFont="1" applyAlignment="1">
      <alignment vertical="center"/>
    </xf>
    <xf numFmtId="38" fontId="19" fillId="0" borderId="0" xfId="1" applyNumberFormat="1" applyFont="1" applyAlignment="1">
      <alignment horizontal="right" vertical="center"/>
    </xf>
    <xf numFmtId="0" fontId="28" fillId="0" borderId="0" xfId="32" applyFont="1" applyAlignment="1">
      <alignment vertical="center"/>
    </xf>
    <xf numFmtId="38" fontId="28" fillId="0" borderId="0" xfId="1" applyNumberFormat="1" applyFont="1" applyAlignment="1">
      <alignment horizontal="right" vertical="center"/>
    </xf>
    <xf numFmtId="0" fontId="53" fillId="0" borderId="89" xfId="32" applyFont="1" applyBorder="1" applyAlignment="1">
      <alignment vertical="top"/>
    </xf>
    <xf numFmtId="0" fontId="49" fillId="0" borderId="90" xfId="32" applyFont="1" applyBorder="1" applyAlignment="1">
      <alignment vertical="top"/>
    </xf>
    <xf numFmtId="38" fontId="19" fillId="0" borderId="90" xfId="1" applyNumberFormat="1" applyFont="1" applyBorder="1" applyAlignment="1">
      <alignment horizontal="right" vertical="top"/>
    </xf>
    <xf numFmtId="0" fontId="49" fillId="0" borderId="59" xfId="32" applyFont="1" applyBorder="1" applyAlignment="1">
      <alignment vertical="top"/>
    </xf>
    <xf numFmtId="0" fontId="49" fillId="0" borderId="39" xfId="32" applyFont="1" applyBorder="1" applyAlignment="1">
      <alignment vertical="top"/>
    </xf>
    <xf numFmtId="38" fontId="19" fillId="0" borderId="39" xfId="1" applyNumberFormat="1" applyFont="1" applyBorder="1" applyAlignment="1">
      <alignment horizontal="right" vertical="top"/>
    </xf>
    <xf numFmtId="0" fontId="49" fillId="0" borderId="119" xfId="32" applyFont="1" applyBorder="1" applyAlignment="1">
      <alignment vertical="top"/>
    </xf>
    <xf numFmtId="0" fontId="49" fillId="0" borderId="89" xfId="32" applyFont="1" applyBorder="1" applyAlignment="1">
      <alignment horizontal="left" vertical="top"/>
    </xf>
    <xf numFmtId="0" fontId="49" fillId="0" borderId="90" xfId="32" applyFont="1" applyBorder="1" applyAlignment="1">
      <alignment horizontal="left" vertical="top"/>
    </xf>
    <xf numFmtId="0" fontId="49" fillId="0" borderId="119" xfId="32" applyFont="1" applyBorder="1" applyAlignment="1">
      <alignment horizontal="left" vertical="top"/>
    </xf>
    <xf numFmtId="0" fontId="49" fillId="0" borderId="60" xfId="32" applyFont="1" applyBorder="1" applyAlignment="1">
      <alignment vertical="top"/>
    </xf>
    <xf numFmtId="0" fontId="14" fillId="0" borderId="3" xfId="32" applyFont="1" applyBorder="1" applyAlignment="1">
      <alignment horizontal="center" vertical="center"/>
    </xf>
    <xf numFmtId="0" fontId="19" fillId="0" borderId="3" xfId="32" applyFont="1" applyBorder="1" applyAlignment="1">
      <alignment horizontal="center" vertical="center"/>
    </xf>
    <xf numFmtId="38" fontId="19" fillId="0" borderId="3" xfId="1" applyNumberFormat="1" applyFont="1" applyFill="1" applyBorder="1" applyAlignment="1" applyProtection="1">
      <alignment horizontal="center" vertical="center"/>
    </xf>
    <xf numFmtId="43" fontId="19" fillId="0" borderId="3" xfId="32" applyNumberFormat="1" applyFont="1" applyBorder="1" applyAlignment="1">
      <alignment horizontal="center" vertical="center"/>
    </xf>
    <xf numFmtId="193" fontId="19" fillId="0" borderId="3" xfId="1" applyNumberFormat="1" applyFont="1" applyBorder="1" applyAlignment="1">
      <alignment horizontal="right" vertical="center"/>
    </xf>
    <xf numFmtId="43" fontId="19" fillId="0" borderId="3" xfId="1" applyNumberFormat="1" applyFont="1" applyFill="1" applyBorder="1" applyAlignment="1" applyProtection="1">
      <alignment vertical="center"/>
    </xf>
    <xf numFmtId="38" fontId="14" fillId="0" borderId="3" xfId="1" applyNumberFormat="1" applyFont="1" applyFill="1" applyBorder="1" applyAlignment="1" applyProtection="1">
      <alignment horizontal="center" vertical="center"/>
    </xf>
    <xf numFmtId="43" fontId="19" fillId="0" borderId="131" xfId="32" applyNumberFormat="1" applyFont="1" applyBorder="1" applyAlignment="1">
      <alignment horizontal="center" vertical="center"/>
    </xf>
    <xf numFmtId="193" fontId="19" fillId="0" borderId="131" xfId="1" applyNumberFormat="1" applyFont="1" applyBorder="1" applyAlignment="1">
      <alignment horizontal="right" vertical="center"/>
    </xf>
    <xf numFmtId="193" fontId="19" fillId="0" borderId="151" xfId="1" applyNumberFormat="1" applyFont="1" applyBorder="1" applyAlignment="1">
      <alignment horizontal="right" vertical="center"/>
    </xf>
    <xf numFmtId="38" fontId="19" fillId="0" borderId="4" xfId="1" applyNumberFormat="1" applyFont="1" applyFill="1" applyBorder="1" applyAlignment="1" applyProtection="1">
      <alignment vertical="center"/>
    </xf>
    <xf numFmtId="0" fontId="49" fillId="0" borderId="4" xfId="32" applyFont="1" applyBorder="1" applyAlignment="1">
      <alignment horizontal="left" vertical="top"/>
    </xf>
    <xf numFmtId="43" fontId="49" fillId="0" borderId="0" xfId="32" applyNumberFormat="1" applyFont="1" applyBorder="1" applyAlignment="1">
      <alignment horizontal="left" vertical="top"/>
    </xf>
    <xf numFmtId="43" fontId="49" fillId="0" borderId="152" xfId="32" applyNumberFormat="1" applyFont="1" applyBorder="1" applyAlignment="1">
      <alignment horizontal="left" vertical="top"/>
    </xf>
    <xf numFmtId="43" fontId="19" fillId="0" borderId="0" xfId="1" applyNumberFormat="1" applyFont="1" applyBorder="1" applyAlignment="1">
      <alignment horizontal="left" vertical="top"/>
    </xf>
    <xf numFmtId="0" fontId="19" fillId="0" borderId="11" xfId="32" applyFont="1" applyBorder="1" applyAlignment="1">
      <alignment vertical="center"/>
    </xf>
    <xf numFmtId="0" fontId="19" fillId="0" borderId="0" xfId="32" applyFont="1" applyBorder="1" applyAlignment="1">
      <alignment vertical="center"/>
    </xf>
    <xf numFmtId="0" fontId="19" fillId="0" borderId="139" xfId="32" applyFont="1" applyBorder="1" applyAlignment="1">
      <alignment vertical="center"/>
    </xf>
    <xf numFmtId="38" fontId="19" fillId="0" borderId="138" xfId="1" applyNumberFormat="1" applyFont="1" applyBorder="1" applyAlignment="1">
      <alignment horizontal="right" vertical="center"/>
    </xf>
    <xf numFmtId="0" fontId="49" fillId="0" borderId="153" xfId="32" applyFont="1" applyBorder="1" applyAlignment="1">
      <alignment horizontal="left" vertical="top"/>
    </xf>
    <xf numFmtId="0" fontId="49" fillId="0" borderId="127" xfId="32" applyFont="1" applyBorder="1" applyAlignment="1">
      <alignment horizontal="left" vertical="top"/>
    </xf>
    <xf numFmtId="0" fontId="19" fillId="0" borderId="5" xfId="32" applyFont="1" applyBorder="1" applyAlignment="1">
      <alignment vertical="center"/>
    </xf>
    <xf numFmtId="0" fontId="19" fillId="0" borderId="138" xfId="32" applyFont="1" applyBorder="1" applyAlignment="1">
      <alignment vertical="center"/>
    </xf>
    <xf numFmtId="38" fontId="19" fillId="0" borderId="139" xfId="1" applyNumberFormat="1" applyFont="1" applyBorder="1" applyAlignment="1">
      <alignment horizontal="right" vertical="center"/>
    </xf>
    <xf numFmtId="0" fontId="19" fillId="0" borderId="0" xfId="32" applyFont="1" applyBorder="1" applyAlignment="1">
      <alignment horizontal="center" vertical="center"/>
    </xf>
    <xf numFmtId="173" fontId="0" fillId="0" borderId="0" xfId="6" applyNumberFormat="1" applyFont="1" applyBorder="1" applyAlignment="1">
      <alignment horizontal="center" vertical="center"/>
    </xf>
    <xf numFmtId="43" fontId="19" fillId="0" borderId="0" xfId="32" applyNumberFormat="1" applyFont="1" applyAlignment="1">
      <alignment vertical="center"/>
    </xf>
    <xf numFmtId="40" fontId="19" fillId="0" borderId="0" xfId="32" applyNumberFormat="1" applyFont="1" applyAlignment="1">
      <alignment vertical="center"/>
    </xf>
    <xf numFmtId="43" fontId="19" fillId="0" borderId="131" xfId="1" applyNumberFormat="1" applyFont="1" applyFill="1" applyBorder="1" applyAlignment="1" applyProtection="1">
      <alignment vertical="center"/>
    </xf>
    <xf numFmtId="2" fontId="19" fillId="0" borderId="0" xfId="32" applyNumberFormat="1" applyFont="1" applyAlignment="1">
      <alignment vertical="center"/>
    </xf>
    <xf numFmtId="43" fontId="19" fillId="0" borderId="151" xfId="1" applyNumberFormat="1" applyFont="1" applyFill="1" applyBorder="1" applyAlignment="1" applyProtection="1">
      <alignment vertical="center"/>
    </xf>
    <xf numFmtId="43" fontId="51" fillId="0" borderId="3" xfId="1" applyNumberFormat="1" applyFont="1" applyFill="1" applyBorder="1" applyAlignment="1" applyProtection="1">
      <alignment horizontal="right" vertical="center"/>
    </xf>
    <xf numFmtId="0" fontId="19" fillId="17" borderId="156" xfId="0" applyFont="1" applyFill="1" applyBorder="1" applyAlignment="1">
      <alignment horizontal="left" vertical="center"/>
    </xf>
    <xf numFmtId="0" fontId="48" fillId="17" borderId="148" xfId="30" applyFont="1" applyFill="1" applyBorder="1" applyAlignment="1">
      <alignment horizontal="center" vertical="center"/>
    </xf>
    <xf numFmtId="0" fontId="49" fillId="0" borderId="89" xfId="33" applyFont="1" applyBorder="1" applyAlignment="1">
      <alignment horizontal="left" vertical="center"/>
    </xf>
    <xf numFmtId="0" fontId="49" fillId="0" borderId="90" xfId="33" applyFont="1" applyBorder="1" applyAlignment="1">
      <alignment horizontal="left" vertical="center"/>
    </xf>
    <xf numFmtId="0" fontId="19" fillId="0" borderId="39" xfId="33" applyFont="1" applyBorder="1" applyAlignment="1">
      <alignment vertical="center"/>
    </xf>
    <xf numFmtId="0" fontId="49" fillId="0" borderId="119" xfId="33" applyFont="1" applyBorder="1" applyAlignment="1">
      <alignment horizontal="left" vertical="center"/>
    </xf>
    <xf numFmtId="0" fontId="19" fillId="0" borderId="59" xfId="0" applyFont="1" applyBorder="1" applyAlignment="1">
      <alignment horizontal="left" vertical="center"/>
    </xf>
    <xf numFmtId="0" fontId="19" fillId="0" borderId="3" xfId="33" applyFont="1" applyBorder="1" applyAlignment="1">
      <alignment horizontal="center" vertical="center" wrapText="1"/>
    </xf>
    <xf numFmtId="0" fontId="56" fillId="0" borderId="3" xfId="0" applyFont="1" applyBorder="1" applyAlignment="1">
      <alignment horizontal="center" vertical="center"/>
    </xf>
    <xf numFmtId="9" fontId="19" fillId="0" borderId="157" xfId="1" applyNumberFormat="1" applyFont="1" applyFill="1" applyBorder="1" applyAlignment="1" applyProtection="1">
      <alignment horizontal="center" vertical="center"/>
    </xf>
    <xf numFmtId="9" fontId="56" fillId="0" borderId="142" xfId="1" applyNumberFormat="1" applyFont="1" applyFill="1" applyBorder="1" applyAlignment="1" applyProtection="1">
      <alignment horizontal="center" vertical="center"/>
    </xf>
    <xf numFmtId="0" fontId="56" fillId="0" borderId="123" xfId="0" applyFont="1" applyBorder="1" applyAlignment="1">
      <alignment horizontal="center" vertical="center" wrapText="1"/>
    </xf>
    <xf numFmtId="0" fontId="50" fillId="0" borderId="125" xfId="0" applyFont="1" applyBorder="1" applyAlignment="1">
      <alignment vertical="center"/>
    </xf>
    <xf numFmtId="0" fontId="50" fillId="0" borderId="149" xfId="0" applyFont="1" applyBorder="1" applyAlignment="1">
      <alignment vertical="center"/>
    </xf>
    <xf numFmtId="49" fontId="19" fillId="0" borderId="123" xfId="33" applyNumberFormat="1" applyFont="1" applyBorder="1" applyAlignment="1">
      <alignment horizontal="center" vertical="center"/>
    </xf>
    <xf numFmtId="49" fontId="19" fillId="0" borderId="125" xfId="33" applyNumberFormat="1" applyFont="1" applyBorder="1" applyAlignment="1">
      <alignment horizontal="center" vertical="center"/>
    </xf>
    <xf numFmtId="49" fontId="19" fillId="0" borderId="149" xfId="33" applyNumberFormat="1" applyFont="1" applyBorder="1" applyAlignment="1">
      <alignment horizontal="center" vertical="center"/>
    </xf>
    <xf numFmtId="9" fontId="56" fillId="0" borderId="142" xfId="0" applyNumberFormat="1" applyFont="1" applyBorder="1" applyAlignment="1">
      <alignment horizontal="center" vertical="center"/>
    </xf>
    <xf numFmtId="2" fontId="54" fillId="0" borderId="123" xfId="0" applyNumberFormat="1" applyFont="1" applyBorder="1" applyAlignment="1">
      <alignment horizontal="center" vertical="center" wrapText="1"/>
    </xf>
    <xf numFmtId="0" fontId="0" fillId="0" borderId="125" xfId="0" applyBorder="1" applyAlignment="1">
      <alignment vertical="center"/>
    </xf>
    <xf numFmtId="0" fontId="0" fillId="0" borderId="149" xfId="0" applyBorder="1" applyAlignment="1">
      <alignment vertical="center"/>
    </xf>
    <xf numFmtId="9" fontId="19" fillId="0" borderId="158" xfId="33" applyNumberFormat="1" applyFont="1" applyBorder="1" applyAlignment="1">
      <alignment horizontal="right" vertical="center"/>
    </xf>
    <xf numFmtId="49" fontId="19" fillId="0" borderId="159" xfId="33" applyNumberFormat="1" applyFont="1" applyBorder="1" applyAlignment="1">
      <alignment horizontal="center" vertical="center"/>
    </xf>
    <xf numFmtId="0" fontId="0" fillId="0" borderId="160" xfId="0" applyBorder="1" applyAlignment="1">
      <alignment vertical="center"/>
    </xf>
    <xf numFmtId="0" fontId="0" fillId="0" borderId="153" xfId="0" applyBorder="1" applyAlignment="1">
      <alignment vertical="center"/>
    </xf>
    <xf numFmtId="9" fontId="19" fillId="0" borderId="161" xfId="33" applyNumberFormat="1" applyFont="1" applyBorder="1" applyAlignment="1">
      <alignment horizontal="right" vertical="center"/>
    </xf>
    <xf numFmtId="0" fontId="19" fillId="0" borderId="9" xfId="33" applyFont="1" applyBorder="1" applyAlignment="1">
      <alignment vertical="center"/>
    </xf>
    <xf numFmtId="9" fontId="14" fillId="0" borderId="3" xfId="33" applyNumberFormat="1" applyFont="1" applyBorder="1" applyAlignment="1">
      <alignment horizontal="center" vertical="center"/>
    </xf>
    <xf numFmtId="0" fontId="49" fillId="0" borderId="7" xfId="33" applyFont="1" applyBorder="1" applyAlignment="1">
      <alignment horizontal="left" vertical="center"/>
    </xf>
    <xf numFmtId="0" fontId="49" fillId="0" borderId="0" xfId="33" applyFont="1" applyBorder="1" applyAlignment="1">
      <alignment horizontal="left" vertical="center"/>
    </xf>
    <xf numFmtId="0" fontId="49" fillId="0" borderId="152" xfId="33" applyFont="1" applyBorder="1" applyAlignment="1">
      <alignment horizontal="left" vertical="center"/>
    </xf>
    <xf numFmtId="0" fontId="49" fillId="0" borderId="132" xfId="33" applyFont="1" applyBorder="1" applyAlignment="1">
      <alignment horizontal="left" vertical="center"/>
    </xf>
    <xf numFmtId="0" fontId="49" fillId="0" borderId="8" xfId="33" applyFont="1" applyBorder="1" applyAlignment="1">
      <alignment horizontal="left" vertical="center"/>
    </xf>
    <xf numFmtId="0" fontId="49" fillId="0" borderId="126" xfId="33" applyFont="1" applyBorder="1" applyAlignment="1">
      <alignment horizontal="left" vertical="center"/>
    </xf>
    <xf numFmtId="0" fontId="49" fillId="0" borderId="160" xfId="33" applyFont="1" applyBorder="1" applyAlignment="1">
      <alignment horizontal="left" vertical="center"/>
    </xf>
    <xf numFmtId="0" fontId="49" fillId="0" borderId="153" xfId="33" applyFont="1" applyBorder="1" applyAlignment="1">
      <alignment horizontal="left" vertical="center"/>
    </xf>
    <xf numFmtId="0" fontId="49" fillId="0" borderId="162" xfId="33" applyFont="1" applyBorder="1" applyAlignment="1">
      <alignment horizontal="left" vertical="center"/>
    </xf>
    <xf numFmtId="0" fontId="19" fillId="0" borderId="165" xfId="33" applyFont="1" applyBorder="1" applyAlignment="1">
      <alignment vertical="center"/>
    </xf>
    <xf numFmtId="0" fontId="19" fillId="0" borderId="168" xfId="33" applyFont="1" applyBorder="1" applyAlignment="1">
      <alignment vertical="center"/>
    </xf>
    <xf numFmtId="0" fontId="49" fillId="0" borderId="163" xfId="33" applyFont="1" applyBorder="1" applyAlignment="1">
      <alignment horizontal="left" vertical="top"/>
    </xf>
    <xf numFmtId="0" fontId="49" fillId="0" borderId="154" xfId="33" applyFont="1" applyBorder="1" applyAlignment="1">
      <alignment horizontal="left" vertical="top"/>
    </xf>
    <xf numFmtId="0" fontId="19" fillId="0" borderId="165" xfId="0" applyFont="1" applyBorder="1" applyAlignment="1">
      <alignment horizontal="left" vertical="center"/>
    </xf>
    <xf numFmtId="0" fontId="19" fillId="0" borderId="165" xfId="33" applyFont="1" applyBorder="1" applyAlignment="1">
      <alignment horizontal="left" vertical="center"/>
    </xf>
    <xf numFmtId="0" fontId="19" fillId="0" borderId="168" xfId="33" applyFont="1" applyBorder="1" applyAlignment="1">
      <alignment horizontal="left" vertical="center"/>
    </xf>
    <xf numFmtId="0" fontId="56" fillId="0" borderId="149" xfId="0" applyFont="1" applyBorder="1" applyAlignment="1">
      <alignment horizontal="center"/>
    </xf>
    <xf numFmtId="0" fontId="56" fillId="0" borderId="131" xfId="0" applyFont="1" applyBorder="1" applyAlignment="1">
      <alignment horizontal="center"/>
    </xf>
    <xf numFmtId="4" fontId="19" fillId="0" borderId="131" xfId="33" applyNumberFormat="1" applyFont="1" applyBorder="1" applyAlignment="1">
      <alignment horizontal="right" vertical="center"/>
    </xf>
    <xf numFmtId="169" fontId="19" fillId="0" borderId="131" xfId="1" applyFont="1" applyFill="1" applyBorder="1" applyAlignment="1" applyProtection="1">
      <alignment horizontal="center" vertical="top"/>
    </xf>
    <xf numFmtId="4" fontId="19" fillId="0" borderId="131" xfId="33" applyNumberFormat="1" applyFont="1" applyBorder="1" applyAlignment="1">
      <alignment horizontal="center" vertical="top"/>
    </xf>
    <xf numFmtId="4" fontId="19" fillId="0" borderId="0" xfId="33" applyNumberFormat="1" applyFont="1" applyBorder="1" applyAlignment="1">
      <alignment vertical="center"/>
    </xf>
    <xf numFmtId="0" fontId="57" fillId="0" borderId="124" xfId="0" applyFont="1" applyBorder="1" applyAlignment="1">
      <alignment horizontal="left" vertical="top" wrapText="1"/>
    </xf>
    <xf numFmtId="169" fontId="58" fillId="0" borderId="131" xfId="1" applyFont="1" applyFill="1" applyBorder="1" applyAlignment="1" applyProtection="1">
      <alignment horizontal="center" vertical="top"/>
    </xf>
    <xf numFmtId="0" fontId="57" fillId="0" borderId="125" xfId="0" applyFont="1" applyBorder="1" applyAlignment="1">
      <alignment horizontal="left" vertical="top" wrapText="1"/>
    </xf>
    <xf numFmtId="4" fontId="56" fillId="0" borderId="131" xfId="0" applyNumberFormat="1" applyFont="1" applyBorder="1" applyAlignment="1">
      <alignment horizontal="center"/>
    </xf>
    <xf numFmtId="0" fontId="19" fillId="0" borderId="0" xfId="33" applyFont="1" applyBorder="1" applyAlignment="1">
      <alignment horizontal="left" vertical="center" indent="1"/>
    </xf>
    <xf numFmtId="4" fontId="19" fillId="0" borderId="151" xfId="33" applyNumberFormat="1" applyFont="1" applyBorder="1" applyAlignment="1">
      <alignment horizontal="right" vertical="center"/>
    </xf>
    <xf numFmtId="4" fontId="1" fillId="0" borderId="3" xfId="33" applyNumberFormat="1" applyFont="1" applyBorder="1" applyAlignment="1">
      <alignment horizontal="center" vertical="center"/>
    </xf>
    <xf numFmtId="4" fontId="51" fillId="0" borderId="135" xfId="33" applyNumberFormat="1" applyFont="1" applyBorder="1" applyAlignment="1">
      <alignment horizontal="center" vertical="center"/>
    </xf>
    <xf numFmtId="0" fontId="49" fillId="0" borderId="165" xfId="33" applyFont="1" applyBorder="1" applyAlignment="1">
      <alignment horizontal="left" vertical="top"/>
    </xf>
    <xf numFmtId="0" fontId="49" fillId="0" borderId="39" xfId="33" applyFont="1" applyBorder="1" applyAlignment="1">
      <alignment horizontal="left" vertical="top"/>
    </xf>
    <xf numFmtId="0" fontId="49" fillId="0" borderId="60" xfId="33" applyFont="1" applyBorder="1" applyAlignment="1">
      <alignment horizontal="left" vertical="top"/>
    </xf>
    <xf numFmtId="0" fontId="49" fillId="0" borderId="59" xfId="33" applyFont="1" applyBorder="1" applyAlignment="1">
      <alignment horizontal="left" vertical="top"/>
    </xf>
    <xf numFmtId="0" fontId="49" fillId="0" borderId="168" xfId="33" applyFont="1" applyBorder="1" applyAlignment="1">
      <alignment horizontal="left" vertical="top"/>
    </xf>
    <xf numFmtId="0" fontId="49" fillId="0" borderId="132" xfId="33" applyFont="1" applyBorder="1" applyAlignment="1">
      <alignment horizontal="left" vertical="top"/>
    </xf>
    <xf numFmtId="0" fontId="49" fillId="0" borderId="0" xfId="33" applyFont="1" applyBorder="1" applyAlignment="1">
      <alignment horizontal="left" vertical="top"/>
    </xf>
    <xf numFmtId="0" fontId="49" fillId="0" borderId="152" xfId="33" applyFont="1" applyBorder="1" applyAlignment="1">
      <alignment horizontal="left" vertical="top"/>
    </xf>
    <xf numFmtId="0" fontId="19" fillId="0" borderId="122" xfId="33" applyFont="1" applyBorder="1" applyAlignment="1">
      <alignment vertical="center"/>
    </xf>
    <xf numFmtId="0" fontId="19" fillId="0" borderId="138" xfId="33" applyFont="1" applyBorder="1" applyAlignment="1">
      <alignment vertical="center"/>
    </xf>
    <xf numFmtId="0" fontId="19" fillId="0" borderId="139" xfId="33" applyFont="1" applyBorder="1" applyAlignment="1">
      <alignment vertical="center"/>
    </xf>
    <xf numFmtId="0" fontId="19" fillId="0" borderId="132" xfId="33" applyFont="1" applyBorder="1" applyAlignment="1">
      <alignment horizontal="left" vertical="center"/>
    </xf>
    <xf numFmtId="0" fontId="19" fillId="0" borderId="0" xfId="33" applyFont="1" applyBorder="1" applyAlignment="1">
      <alignment horizontal="left" vertical="center"/>
    </xf>
    <xf numFmtId="0" fontId="19" fillId="0" borderId="152" xfId="33" applyFont="1" applyBorder="1" applyAlignment="1">
      <alignment horizontal="left" vertical="center"/>
    </xf>
    <xf numFmtId="169" fontId="19" fillId="0" borderId="0" xfId="1" applyNumberFormat="1" applyFont="1" applyFill="1" applyBorder="1" applyAlignment="1" applyProtection="1">
      <alignment vertical="center"/>
    </xf>
    <xf numFmtId="0" fontId="19" fillId="0" borderId="0" xfId="33" applyFont="1" applyBorder="1" applyAlignment="1">
      <alignment horizontal="right" vertical="center"/>
    </xf>
    <xf numFmtId="170" fontId="19" fillId="0" borderId="0" xfId="33" applyNumberFormat="1" applyFont="1" applyBorder="1" applyAlignment="1">
      <alignment vertical="center"/>
    </xf>
    <xf numFmtId="0" fontId="19" fillId="0" borderId="59" xfId="31" applyFont="1" applyBorder="1" applyAlignment="1">
      <alignment vertical="center"/>
    </xf>
    <xf numFmtId="0" fontId="19" fillId="0" borderId="39" xfId="31" applyFont="1" applyBorder="1" applyAlignment="1">
      <alignment vertical="center"/>
    </xf>
    <xf numFmtId="0" fontId="49" fillId="0" borderId="89" xfId="31" applyFont="1" applyBorder="1" applyAlignment="1">
      <alignment horizontal="left" vertical="top"/>
    </xf>
    <xf numFmtId="0" fontId="49" fillId="0" borderId="90" xfId="31" applyFont="1" applyBorder="1" applyAlignment="1">
      <alignment horizontal="left" vertical="top"/>
    </xf>
    <xf numFmtId="0" fontId="49" fillId="0" borderId="119" xfId="31" applyFont="1" applyBorder="1" applyAlignment="1">
      <alignment horizontal="left" vertical="top"/>
    </xf>
    <xf numFmtId="0" fontId="19" fillId="0" borderId="60" xfId="31" applyFont="1" applyBorder="1" applyAlignment="1">
      <alignment vertical="center"/>
    </xf>
    <xf numFmtId="0" fontId="19" fillId="0" borderId="4" xfId="31" applyFont="1" applyBorder="1" applyAlignment="1">
      <alignment horizontal="center" vertical="center"/>
    </xf>
    <xf numFmtId="0" fontId="19" fillId="0" borderId="3" xfId="31" applyFont="1" applyBorder="1" applyAlignment="1">
      <alignment horizontal="center" vertical="center"/>
    </xf>
    <xf numFmtId="0" fontId="19" fillId="0" borderId="11" xfId="31" applyFont="1" applyBorder="1" applyAlignment="1">
      <alignment horizontal="center" vertical="center"/>
    </xf>
    <xf numFmtId="0" fontId="19" fillId="0" borderId="5" xfId="31" applyFont="1" applyBorder="1" applyAlignment="1">
      <alignment horizontal="center" vertical="center"/>
    </xf>
    <xf numFmtId="185" fontId="54" fillId="0" borderId="3" xfId="29" applyFont="1" applyBorder="1" applyAlignment="1">
      <alignment horizontal="left" vertical="center" wrapText="1"/>
    </xf>
    <xf numFmtId="43" fontId="19" fillId="0" borderId="3" xfId="31" applyNumberFormat="1" applyFont="1" applyFill="1" applyBorder="1" applyAlignment="1">
      <alignment horizontal="center" vertical="center"/>
    </xf>
    <xf numFmtId="43" fontId="19" fillId="0" borderId="3" xfId="0" applyNumberFormat="1" applyFont="1" applyBorder="1" applyAlignment="1" applyProtection="1">
      <alignment horizontal="right" vertical="center"/>
      <protection locked="0"/>
    </xf>
    <xf numFmtId="43" fontId="19" fillId="0" borderId="3" xfId="31" applyNumberFormat="1" applyFont="1" applyBorder="1" applyAlignment="1">
      <alignment horizontal="right" vertical="center"/>
    </xf>
    <xf numFmtId="193" fontId="19" fillId="0" borderId="3" xfId="31" applyNumberFormat="1" applyFont="1" applyBorder="1" applyAlignment="1">
      <alignment horizontal="center" vertical="center"/>
    </xf>
    <xf numFmtId="43" fontId="19" fillId="0" borderId="3" xfId="31" applyNumberFormat="1" applyFont="1" applyBorder="1" applyAlignment="1">
      <alignment horizontal="center" vertical="center"/>
    </xf>
    <xf numFmtId="4" fontId="19" fillId="0" borderId="3" xfId="31" applyNumberFormat="1" applyFont="1" applyBorder="1" applyAlignment="1">
      <alignment horizontal="center" vertical="center"/>
    </xf>
    <xf numFmtId="0" fontId="49" fillId="0" borderId="9" xfId="31" applyFont="1" applyBorder="1" applyAlignment="1">
      <alignment horizontal="left" vertical="top"/>
    </xf>
    <xf numFmtId="0" fontId="49" fillId="0" borderId="6" xfId="31" applyFont="1" applyBorder="1" applyAlignment="1">
      <alignment horizontal="center" vertical="center"/>
    </xf>
    <xf numFmtId="0" fontId="49" fillId="0" borderId="10" xfId="31" applyFont="1" applyBorder="1" applyAlignment="1">
      <alignment horizontal="center" vertical="center"/>
    </xf>
    <xf numFmtId="0" fontId="49" fillId="0" borderId="6" xfId="31" applyFont="1" applyBorder="1" applyAlignment="1">
      <alignment horizontal="left" vertical="top"/>
    </xf>
    <xf numFmtId="0" fontId="19" fillId="0" borderId="7" xfId="31" applyFont="1" applyBorder="1" applyAlignment="1">
      <alignment horizontal="left" vertical="top"/>
    </xf>
    <xf numFmtId="0" fontId="19" fillId="0" borderId="0" xfId="31" applyFont="1" applyBorder="1" applyAlignment="1">
      <alignment horizontal="left" vertical="top"/>
    </xf>
    <xf numFmtId="0" fontId="19" fillId="0" borderId="3" xfId="31" applyFont="1" applyBorder="1" applyAlignment="1">
      <alignment horizontal="center" vertical="center" wrapText="1"/>
    </xf>
    <xf numFmtId="43" fontId="19" fillId="0" borderId="3" xfId="0" applyNumberFormat="1" applyFont="1" applyBorder="1" applyAlignment="1" applyProtection="1">
      <alignment vertical="center"/>
      <protection locked="0"/>
    </xf>
    <xf numFmtId="0" fontId="49" fillId="0" borderId="119" xfId="31" applyFont="1" applyBorder="1" applyAlignment="1">
      <alignment horizontal="center" vertical="top"/>
    </xf>
    <xf numFmtId="0" fontId="49" fillId="0" borderId="10" xfId="31" applyFont="1" applyBorder="1" applyAlignment="1">
      <alignment horizontal="left" vertical="top"/>
    </xf>
    <xf numFmtId="0" fontId="19" fillId="0" borderId="8" xfId="31" applyFont="1" applyBorder="1" applyAlignment="1">
      <alignment horizontal="left" vertical="top"/>
    </xf>
    <xf numFmtId="0" fontId="19" fillId="0" borderId="59" xfId="30" applyFont="1" applyBorder="1" applyAlignment="1">
      <alignment horizontal="left" vertical="center"/>
    </xf>
    <xf numFmtId="0" fontId="19" fillId="0" borderId="39" xfId="30" applyFont="1" applyBorder="1" applyAlignment="1">
      <alignment horizontal="center" vertical="center"/>
    </xf>
    <xf numFmtId="169" fontId="0" fillId="0" borderId="39" xfId="1" applyFont="1" applyBorder="1" applyAlignment="1">
      <alignment vertical="center"/>
    </xf>
    <xf numFmtId="0" fontId="19" fillId="0" borderId="39" xfId="30" applyFont="1" applyBorder="1" applyAlignment="1">
      <alignment vertical="center"/>
    </xf>
    <xf numFmtId="0" fontId="49" fillId="0" borderId="89" xfId="0" applyFont="1" applyBorder="1" applyAlignment="1">
      <alignment horizontal="left" vertical="center"/>
    </xf>
    <xf numFmtId="0" fontId="49" fillId="0" borderId="90" xfId="0" applyFont="1" applyBorder="1" applyAlignment="1">
      <alignment horizontal="center" vertical="center"/>
    </xf>
    <xf numFmtId="169" fontId="0" fillId="0" borderId="90" xfId="1" applyFont="1" applyBorder="1" applyAlignment="1">
      <alignment horizontal="left" vertical="center"/>
    </xf>
    <xf numFmtId="169" fontId="0" fillId="0" borderId="119" xfId="1" applyFont="1" applyBorder="1" applyAlignment="1">
      <alignment horizontal="left" vertical="center"/>
    </xf>
    <xf numFmtId="0" fontId="19" fillId="0" borderId="39" xfId="0" applyFont="1" applyBorder="1" applyAlignment="1">
      <alignment horizontal="center" vertical="center"/>
    </xf>
    <xf numFmtId="169" fontId="0" fillId="0" borderId="39" xfId="1" applyFont="1" applyBorder="1" applyAlignment="1">
      <alignment horizontal="left" vertical="center"/>
    </xf>
    <xf numFmtId="169" fontId="0" fillId="0" borderId="60" xfId="1" applyFont="1" applyBorder="1" applyAlignment="1">
      <alignment horizontal="left" vertical="center"/>
    </xf>
    <xf numFmtId="169" fontId="49" fillId="0" borderId="4" xfId="1" applyFont="1" applyBorder="1" applyAlignment="1">
      <alignment horizontal="center" vertical="center"/>
    </xf>
    <xf numFmtId="39" fontId="59" fillId="0" borderId="4" xfId="29" applyNumberFormat="1" applyFont="1" applyFill="1" applyBorder="1" applyAlignment="1" applyProtection="1">
      <alignment horizontal="center" vertical="center"/>
      <protection locked="0"/>
    </xf>
    <xf numFmtId="169" fontId="49" fillId="0" borderId="11" xfId="1" applyFont="1" applyBorder="1" applyAlignment="1">
      <alignment horizontal="center" vertical="center" wrapText="1"/>
    </xf>
    <xf numFmtId="39" fontId="59" fillId="0" borderId="11" xfId="29" applyNumberFormat="1" applyFont="1" applyFill="1" applyBorder="1" applyAlignment="1" applyProtection="1">
      <alignment horizontal="center" vertical="center"/>
      <protection locked="0"/>
    </xf>
    <xf numFmtId="169" fontId="0" fillId="0" borderId="5" xfId="1" applyFont="1" applyBorder="1" applyAlignment="1">
      <alignment horizontal="center" vertical="center"/>
    </xf>
    <xf numFmtId="39" fontId="59" fillId="0" borderId="5" xfId="29" applyNumberFormat="1" applyFont="1" applyFill="1" applyBorder="1" applyAlignment="1" applyProtection="1">
      <alignment horizontal="center" vertical="center"/>
      <protection locked="0"/>
    </xf>
    <xf numFmtId="37" fontId="59" fillId="0" borderId="5" xfId="29" applyNumberFormat="1" applyFont="1" applyFill="1" applyBorder="1" applyAlignment="1" applyProtection="1">
      <alignment horizontal="center" vertical="center"/>
      <protection locked="0"/>
    </xf>
    <xf numFmtId="185" fontId="54" fillId="0" borderId="120" xfId="29" applyFont="1" applyBorder="1" applyAlignment="1">
      <alignment horizontal="left" vertical="center"/>
    </xf>
    <xf numFmtId="0" fontId="19" fillId="0" borderId="121" xfId="31" applyFont="1" applyBorder="1" applyAlignment="1">
      <alignment horizontal="center" vertical="center"/>
    </xf>
    <xf numFmtId="43" fontId="19" fillId="0" borderId="121" xfId="1" applyNumberFormat="1" applyFont="1" applyFill="1" applyBorder="1" applyAlignment="1" applyProtection="1">
      <alignment horizontal="right" vertical="center"/>
      <protection locked="0"/>
    </xf>
    <xf numFmtId="43" fontId="54" fillId="0" borderId="121" xfId="29" applyNumberFormat="1" applyFont="1" applyBorder="1" applyAlignment="1" applyProtection="1">
      <alignment horizontal="right" vertical="center"/>
      <protection locked="0"/>
    </xf>
    <xf numFmtId="43" fontId="54" fillId="0" borderId="121" xfId="29" applyNumberFormat="1" applyFont="1" applyBorder="1" applyAlignment="1" applyProtection="1">
      <alignment horizontal="center" vertical="center"/>
      <protection locked="0"/>
    </xf>
    <xf numFmtId="43" fontId="54" fillId="0" borderId="131" xfId="29" applyNumberFormat="1" applyFont="1" applyBorder="1" applyAlignment="1" applyProtection="1">
      <alignment horizontal="right" vertical="center"/>
      <protection locked="0"/>
    </xf>
    <xf numFmtId="185" fontId="54" fillId="0" borderId="123" xfId="29" applyFont="1" applyBorder="1" applyAlignment="1">
      <alignment horizontal="justify" vertical="center"/>
    </xf>
    <xf numFmtId="0" fontId="19" fillId="0" borderId="131" xfId="31" applyFont="1" applyBorder="1" applyAlignment="1">
      <alignment horizontal="center" vertical="center"/>
    </xf>
    <xf numFmtId="43" fontId="19" fillId="0" borderId="131" xfId="1" applyNumberFormat="1" applyFont="1" applyFill="1" applyBorder="1" applyAlignment="1" applyProtection="1">
      <alignment horizontal="right" vertical="center"/>
      <protection locked="0"/>
    </xf>
    <xf numFmtId="43" fontId="54" fillId="0" borderId="151" xfId="29" applyNumberFormat="1" applyFont="1" applyBorder="1" applyAlignment="1" applyProtection="1">
      <alignment horizontal="right" vertical="center"/>
      <protection locked="0"/>
    </xf>
    <xf numFmtId="185" fontId="60" fillId="0" borderId="9" xfId="29" applyFont="1" applyBorder="1" applyAlignment="1">
      <alignment horizontal="left" vertical="center"/>
    </xf>
    <xf numFmtId="185" fontId="60" fillId="0" borderId="6" xfId="29" applyFont="1" applyBorder="1" applyAlignment="1">
      <alignment horizontal="center" vertical="center"/>
    </xf>
    <xf numFmtId="169" fontId="0" fillId="0" borderId="10" xfId="1" applyFont="1" applyBorder="1" applyAlignment="1">
      <alignment horizontal="center" vertical="center"/>
    </xf>
    <xf numFmtId="185" fontId="60" fillId="18" borderId="3" xfId="29" applyFont="1" applyFill="1" applyBorder="1" applyAlignment="1">
      <alignment horizontal="right" vertical="center"/>
    </xf>
    <xf numFmtId="4" fontId="60" fillId="0" borderId="3" xfId="1" applyNumberFormat="1" applyFont="1" applyFill="1" applyBorder="1" applyAlignment="1" applyProtection="1">
      <alignment horizontal="right" vertical="center"/>
    </xf>
    <xf numFmtId="4" fontId="60" fillId="0" borderId="3" xfId="0" applyNumberFormat="1" applyFont="1" applyFill="1" applyBorder="1" applyAlignment="1" applyProtection="1">
      <alignment horizontal="right" vertical="center"/>
    </xf>
    <xf numFmtId="0" fontId="49" fillId="0" borderId="89" xfId="30" applyFont="1" applyBorder="1" applyAlignment="1">
      <alignment horizontal="left" vertical="center"/>
    </xf>
    <xf numFmtId="0" fontId="49" fillId="0" borderId="90" xfId="30" applyFont="1" applyBorder="1" applyAlignment="1">
      <alignment horizontal="center" vertical="center"/>
    </xf>
    <xf numFmtId="0" fontId="49" fillId="0" borderId="90" xfId="30" applyFont="1" applyBorder="1" applyAlignment="1">
      <alignment horizontal="left" vertical="center"/>
    </xf>
    <xf numFmtId="0" fontId="49" fillId="0" borderId="119" xfId="30" applyFont="1" applyBorder="1" applyAlignment="1">
      <alignment horizontal="left" vertical="center"/>
    </xf>
    <xf numFmtId="0" fontId="49" fillId="0" borderId="89" xfId="30" applyFont="1" applyBorder="1" applyAlignment="1">
      <alignment vertical="center"/>
    </xf>
    <xf numFmtId="0" fontId="19" fillId="0" borderId="60" xfId="30" applyFont="1" applyBorder="1" applyAlignment="1">
      <alignment vertical="center"/>
    </xf>
    <xf numFmtId="0" fontId="19" fillId="0" borderId="59" xfId="30" applyFont="1" applyBorder="1" applyAlignment="1">
      <alignment vertical="center"/>
    </xf>
    <xf numFmtId="0" fontId="49" fillId="0" borderId="59" xfId="30" applyFont="1" applyBorder="1" applyAlignment="1">
      <alignment horizontal="left" vertical="center"/>
    </xf>
    <xf numFmtId="0" fontId="49" fillId="0" borderId="39" xfId="30" applyFont="1" applyBorder="1" applyAlignment="1">
      <alignment horizontal="center" vertical="center"/>
    </xf>
    <xf numFmtId="0" fontId="49" fillId="0" borderId="39" xfId="30" applyFont="1" applyBorder="1" applyAlignment="1">
      <alignment horizontal="left" vertical="center"/>
    </xf>
    <xf numFmtId="0" fontId="49" fillId="0" borderId="60" xfId="30" applyFont="1" applyBorder="1" applyAlignment="1">
      <alignment horizontal="left" vertical="center"/>
    </xf>
    <xf numFmtId="0" fontId="49" fillId="0" borderId="7" xfId="30" applyFont="1" applyBorder="1" applyAlignment="1">
      <alignment horizontal="left" vertical="center"/>
    </xf>
    <xf numFmtId="0" fontId="49" fillId="0" borderId="0" xfId="30" applyFont="1" applyBorder="1" applyAlignment="1">
      <alignment horizontal="center" vertical="center"/>
    </xf>
    <xf numFmtId="169" fontId="0" fillId="0" borderId="0" xfId="1" applyFont="1" applyBorder="1" applyAlignment="1">
      <alignment horizontal="left" vertical="center"/>
    </xf>
    <xf numFmtId="0" fontId="49" fillId="0" borderId="0" xfId="30" applyFont="1" applyBorder="1" applyAlignment="1">
      <alignment horizontal="left" vertical="center"/>
    </xf>
    <xf numFmtId="0" fontId="19" fillId="17" borderId="4" xfId="0" applyFont="1" applyFill="1" applyBorder="1" applyAlignment="1">
      <alignment horizontal="left" vertical="center"/>
    </xf>
    <xf numFmtId="0" fontId="48" fillId="17" borderId="11" xfId="30" applyFont="1" applyFill="1" applyBorder="1" applyAlignment="1">
      <alignment horizontal="center" vertical="center"/>
    </xf>
    <xf numFmtId="0" fontId="19" fillId="0" borderId="119" xfId="30" applyFont="1" applyBorder="1" applyAlignment="1">
      <alignment vertical="center"/>
    </xf>
    <xf numFmtId="0" fontId="49" fillId="0" borderId="4" xfId="0" applyFont="1" applyBorder="1" applyAlignment="1">
      <alignment horizontal="left" vertical="center"/>
    </xf>
    <xf numFmtId="0" fontId="19" fillId="0" borderId="5" xfId="30" applyFont="1" applyBorder="1" applyAlignment="1">
      <alignment vertical="center"/>
    </xf>
    <xf numFmtId="0" fontId="49" fillId="0" borderId="4" xfId="30" applyFont="1" applyBorder="1" applyAlignment="1">
      <alignment horizontal="center" vertical="center"/>
    </xf>
    <xf numFmtId="0" fontId="49" fillId="0" borderId="11" xfId="30" applyFont="1" applyBorder="1" applyAlignment="1">
      <alignment horizontal="center" vertical="center" wrapText="1"/>
    </xf>
    <xf numFmtId="0" fontId="49" fillId="0" borderId="5" xfId="30" applyFont="1" applyBorder="1" applyAlignment="1">
      <alignment horizontal="center" vertical="center"/>
    </xf>
    <xf numFmtId="10" fontId="19" fillId="0" borderId="157" xfId="30" applyNumberFormat="1" applyFont="1" applyBorder="1" applyAlignment="1">
      <alignment horizontal="right" vertical="center"/>
    </xf>
    <xf numFmtId="185" fontId="60" fillId="18" borderId="3" xfId="29" applyFont="1" applyFill="1" applyBorder="1" applyAlignment="1">
      <alignment horizontal="center" vertical="center"/>
    </xf>
    <xf numFmtId="0" fontId="49" fillId="0" borderId="90" xfId="30" applyFont="1" applyBorder="1" applyAlignment="1">
      <alignment vertical="center"/>
    </xf>
    <xf numFmtId="0" fontId="49" fillId="0" borderId="119" xfId="30" applyFont="1" applyBorder="1" applyAlignment="1">
      <alignment vertical="center"/>
    </xf>
    <xf numFmtId="0" fontId="49" fillId="0" borderId="59" xfId="30" applyFont="1" applyBorder="1" applyAlignment="1">
      <alignment vertical="center"/>
    </xf>
    <xf numFmtId="0" fontId="49" fillId="0" borderId="60" xfId="30" applyFont="1" applyBorder="1" applyAlignment="1">
      <alignment vertical="center"/>
    </xf>
    <xf numFmtId="0" fontId="19" fillId="0" borderId="8" xfId="30" applyFont="1" applyBorder="1" applyAlignment="1">
      <alignment vertical="center"/>
    </xf>
    <xf numFmtId="0" fontId="11" fillId="0" borderId="0" xfId="0" applyFont="1" applyAlignment="1">
      <alignment vertical="center"/>
    </xf>
    <xf numFmtId="0" fontId="3" fillId="0" borderId="0" xfId="0" applyFont="1" applyAlignment="1">
      <alignment horizontal="center" vertical="center"/>
    </xf>
    <xf numFmtId="0" fontId="3" fillId="0" borderId="0" xfId="0" applyFont="1" applyAlignment="1">
      <alignment vertical="center"/>
    </xf>
    <xf numFmtId="0" fontId="61" fillId="0" borderId="0" xfId="0" applyFont="1" applyAlignment="1">
      <alignment vertical="center"/>
    </xf>
    <xf numFmtId="0" fontId="37" fillId="0" borderId="0" xfId="0" applyFont="1" applyAlignment="1">
      <alignment vertical="center"/>
    </xf>
    <xf numFmtId="0" fontId="3" fillId="0" borderId="0" xfId="0" applyFont="1" applyFill="1" applyAlignment="1">
      <alignment vertical="center"/>
    </xf>
    <xf numFmtId="0" fontId="5" fillId="0" borderId="0" xfId="0" applyFont="1" applyAlignment="1">
      <alignment vertical="center"/>
    </xf>
    <xf numFmtId="0" fontId="5" fillId="0" borderId="0" xfId="0" applyFont="1" applyAlignment="1">
      <alignment horizontal="center"/>
    </xf>
    <xf numFmtId="0" fontId="62" fillId="8" borderId="0" xfId="0" applyFont="1" applyFill="1" applyAlignment="1"/>
    <xf numFmtId="0" fontId="63" fillId="19" borderId="0" xfId="0" applyFont="1" applyFill="1" applyAlignment="1"/>
    <xf numFmtId="0" fontId="64" fillId="0" borderId="0" xfId="0" applyFont="1" applyAlignment="1">
      <alignment wrapText="1"/>
    </xf>
    <xf numFmtId="0" fontId="3" fillId="11" borderId="6" xfId="0" applyFont="1" applyFill="1" applyBorder="1" applyAlignment="1">
      <alignment horizontal="center" vertical="center" wrapText="1"/>
    </xf>
    <xf numFmtId="0" fontId="3" fillId="11" borderId="3" xfId="0" applyFont="1" applyFill="1" applyBorder="1" applyAlignment="1">
      <alignment horizontal="center" vertical="center" wrapText="1"/>
    </xf>
    <xf numFmtId="0" fontId="37" fillId="0" borderId="3" xfId="0" applyFont="1" applyFill="1" applyBorder="1" applyAlignment="1">
      <alignment horizontal="center" vertical="center" wrapText="1"/>
    </xf>
    <xf numFmtId="0" fontId="3" fillId="0" borderId="185" xfId="0" applyFont="1" applyFill="1" applyBorder="1" applyAlignment="1">
      <alignment horizontal="center" vertical="center"/>
    </xf>
    <xf numFmtId="37" fontId="3" fillId="0" borderId="64" xfId="0" applyNumberFormat="1" applyFont="1" applyFill="1" applyBorder="1" applyAlignment="1">
      <alignment horizontal="center" vertical="center"/>
    </xf>
    <xf numFmtId="9" fontId="3" fillId="0" borderId="185" xfId="0" applyNumberFormat="1" applyFont="1" applyFill="1" applyBorder="1" applyAlignment="1">
      <alignment horizontal="center" vertical="center"/>
    </xf>
    <xf numFmtId="0" fontId="3" fillId="0" borderId="105" xfId="0" applyFont="1" applyFill="1" applyBorder="1" applyAlignment="1">
      <alignment horizontal="center" vertical="center"/>
    </xf>
    <xf numFmtId="0" fontId="3" fillId="0" borderId="186" xfId="0" applyFont="1" applyFill="1" applyBorder="1" applyAlignment="1">
      <alignment horizontal="center" vertical="center"/>
    </xf>
    <xf numFmtId="0" fontId="3" fillId="0" borderId="78" xfId="0" applyNumberFormat="1" applyFont="1" applyFill="1" applyBorder="1" applyAlignment="1">
      <alignment horizontal="center" vertical="center"/>
    </xf>
    <xf numFmtId="9" fontId="3" fillId="0" borderId="186" xfId="0" applyNumberFormat="1"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Border="1" applyAlignment="1">
      <alignment horizontal="center" vertical="center"/>
    </xf>
    <xf numFmtId="0" fontId="3" fillId="0" borderId="185" xfId="0" applyFont="1" applyBorder="1" applyAlignment="1">
      <alignment horizontal="center" vertical="center"/>
    </xf>
    <xf numFmtId="0" fontId="3" fillId="0" borderId="64" xfId="0" applyNumberFormat="1" applyFont="1" applyFill="1" applyBorder="1" applyAlignment="1">
      <alignment horizontal="center" vertical="center"/>
    </xf>
    <xf numFmtId="0" fontId="3" fillId="0" borderId="187" xfId="0" applyFont="1" applyFill="1" applyBorder="1" applyAlignment="1">
      <alignment horizontal="center" vertical="center"/>
    </xf>
    <xf numFmtId="0" fontId="3" fillId="0" borderId="188" xfId="0" applyFont="1" applyFill="1" applyBorder="1" applyAlignment="1">
      <alignment horizontal="center" vertical="center"/>
    </xf>
    <xf numFmtId="37" fontId="3" fillId="0" borderId="189" xfId="0" applyNumberFormat="1" applyFont="1" applyFill="1" applyBorder="1" applyAlignment="1">
      <alignment horizontal="center" vertical="center"/>
    </xf>
    <xf numFmtId="9" fontId="3" fillId="0" borderId="188" xfId="0" applyNumberFormat="1" applyFont="1" applyFill="1" applyBorder="1" applyAlignment="1">
      <alignment horizontal="center" vertical="center"/>
    </xf>
    <xf numFmtId="0" fontId="3" fillId="0" borderId="105" xfId="0" applyFont="1" applyBorder="1" applyAlignment="1">
      <alignment horizontal="center" vertical="center"/>
    </xf>
    <xf numFmtId="0" fontId="3" fillId="0" borderId="186" xfId="0" applyFont="1" applyBorder="1" applyAlignment="1">
      <alignment horizontal="center" vertical="center"/>
    </xf>
    <xf numFmtId="37" fontId="3" fillId="0" borderId="78" xfId="0" applyNumberFormat="1" applyFont="1" applyBorder="1" applyAlignment="1">
      <alignment horizontal="center" vertical="center"/>
    </xf>
    <xf numFmtId="9" fontId="3" fillId="0" borderId="186" xfId="0" applyNumberFormat="1" applyFont="1" applyBorder="1" applyAlignment="1">
      <alignment horizontal="center" vertical="center"/>
    </xf>
    <xf numFmtId="10" fontId="61" fillId="0" borderId="10" xfId="2" applyNumberFormat="1" applyFont="1" applyBorder="1" applyAlignment="1">
      <alignment horizontal="center" vertical="center"/>
    </xf>
    <xf numFmtId="10" fontId="61" fillId="0" borderId="119" xfId="2" applyNumberFormat="1" applyFont="1" applyBorder="1" applyAlignment="1">
      <alignment horizontal="center" vertical="center"/>
    </xf>
    <xf numFmtId="9" fontId="3" fillId="0" borderId="185" xfId="0" applyNumberFormat="1" applyFont="1" applyBorder="1" applyAlignment="1">
      <alignment horizontal="center" vertical="center"/>
    </xf>
    <xf numFmtId="37" fontId="3" fillId="0" borderId="78" xfId="0" applyNumberFormat="1" applyFont="1" applyFill="1" applyBorder="1" applyAlignment="1">
      <alignment horizontal="center" vertical="center"/>
    </xf>
    <xf numFmtId="0" fontId="61" fillId="0" borderId="194" xfId="0" applyFont="1" applyBorder="1" applyAlignment="1">
      <alignment vertical="top"/>
    </xf>
    <xf numFmtId="0" fontId="61" fillId="0" borderId="45" xfId="0" applyFont="1" applyBorder="1" applyAlignment="1">
      <alignment vertical="top"/>
    </xf>
    <xf numFmtId="0" fontId="10" fillId="0" borderId="0" xfId="0" applyFont="1" applyAlignment="1"/>
    <xf numFmtId="0" fontId="63" fillId="0" borderId="0" xfId="0" applyFont="1" applyAlignment="1"/>
    <xf numFmtId="44" fontId="11" fillId="0" borderId="0" xfId="0" applyNumberFormat="1" applyFont="1" applyAlignment="1">
      <alignment vertical="center"/>
    </xf>
    <xf numFmtId="0" fontId="3" fillId="11" borderId="199" xfId="0" applyFont="1" applyFill="1" applyBorder="1" applyAlignment="1">
      <alignment horizontal="center" vertical="center" wrapText="1"/>
    </xf>
    <xf numFmtId="0" fontId="37" fillId="0" borderId="200" xfId="0" applyFont="1" applyFill="1" applyBorder="1" applyAlignment="1">
      <alignment horizontal="center" vertical="center" wrapText="1"/>
    </xf>
    <xf numFmtId="169" fontId="61" fillId="0" borderId="200" xfId="0" applyNumberFormat="1" applyFont="1" applyBorder="1" applyAlignment="1">
      <alignment vertical="center"/>
    </xf>
    <xf numFmtId="0" fontId="65" fillId="0" borderId="0" xfId="0" applyFont="1" applyAlignment="1">
      <alignment vertical="center"/>
    </xf>
    <xf numFmtId="39" fontId="3" fillId="0" borderId="64" xfId="0" applyNumberFormat="1" applyFont="1" applyFill="1" applyBorder="1" applyAlignment="1">
      <alignment horizontal="center" vertical="center"/>
    </xf>
    <xf numFmtId="184" fontId="3" fillId="0" borderId="185" xfId="0" applyNumberFormat="1" applyFont="1" applyFill="1" applyBorder="1" applyAlignment="1">
      <alignment horizontal="right" vertical="center" indent="1"/>
    </xf>
    <xf numFmtId="169" fontId="3" fillId="0" borderId="64" xfId="0" applyNumberFormat="1" applyFont="1" applyFill="1" applyBorder="1" applyAlignment="1">
      <alignment vertical="center"/>
    </xf>
    <xf numFmtId="169" fontId="3" fillId="0" borderId="201" xfId="0" applyNumberFormat="1" applyFont="1" applyFill="1" applyBorder="1" applyAlignment="1">
      <alignment vertical="center"/>
    </xf>
    <xf numFmtId="184" fontId="3" fillId="19" borderId="185" xfId="0" applyNumberFormat="1" applyFont="1" applyFill="1" applyBorder="1" applyAlignment="1">
      <alignment horizontal="right" vertical="center" indent="1"/>
    </xf>
    <xf numFmtId="39" fontId="3" fillId="0" borderId="78" xfId="0" applyNumberFormat="1" applyFont="1" applyFill="1" applyBorder="1" applyAlignment="1">
      <alignment horizontal="center" vertical="center"/>
    </xf>
    <xf numFmtId="184" fontId="3" fillId="0" borderId="186" xfId="0" applyNumberFormat="1" applyFont="1" applyFill="1" applyBorder="1" applyAlignment="1">
      <alignment horizontal="right" vertical="center" indent="1"/>
    </xf>
    <xf numFmtId="169" fontId="3" fillId="0" borderId="78" xfId="0" applyNumberFormat="1" applyFont="1" applyFill="1" applyBorder="1" applyAlignment="1">
      <alignment vertical="center"/>
    </xf>
    <xf numFmtId="169" fontId="3" fillId="0" borderId="202" xfId="0" applyNumberFormat="1" applyFont="1" applyBorder="1" applyAlignment="1">
      <alignment vertical="center"/>
    </xf>
    <xf numFmtId="184" fontId="3" fillId="0" borderId="185" xfId="0" applyNumberFormat="1" applyFont="1" applyBorder="1" applyAlignment="1">
      <alignment horizontal="right" vertical="center" indent="1"/>
    </xf>
    <xf numFmtId="169" fontId="3" fillId="0" borderId="201" xfId="0" applyNumberFormat="1" applyFont="1" applyBorder="1" applyAlignment="1">
      <alignment vertical="center"/>
    </xf>
    <xf numFmtId="184" fontId="3" fillId="0" borderId="188" xfId="0" applyNumberFormat="1" applyFont="1" applyFill="1" applyBorder="1" applyAlignment="1">
      <alignment horizontal="right" vertical="center" indent="1"/>
    </xf>
    <xf numFmtId="169" fontId="3" fillId="0" borderId="189" xfId="0" applyNumberFormat="1" applyFont="1" applyFill="1" applyBorder="1" applyAlignment="1">
      <alignment vertical="center"/>
    </xf>
    <xf numFmtId="169" fontId="3" fillId="0" borderId="203" xfId="0" applyNumberFormat="1" applyFont="1" applyFill="1" applyBorder="1" applyAlignment="1">
      <alignment vertical="center"/>
    </xf>
    <xf numFmtId="184" fontId="3" fillId="0" borderId="186" xfId="0" applyNumberFormat="1" applyFont="1" applyBorder="1" applyAlignment="1">
      <alignment horizontal="right" vertical="center" indent="1"/>
    </xf>
    <xf numFmtId="169" fontId="61" fillId="0" borderId="12" xfId="0" applyNumberFormat="1" applyFont="1" applyBorder="1" applyAlignment="1">
      <alignment vertical="center"/>
    </xf>
    <xf numFmtId="169" fontId="3" fillId="0" borderId="64" xfId="0" applyNumberFormat="1" applyFont="1" applyBorder="1" applyAlignment="1">
      <alignment vertical="center"/>
    </xf>
    <xf numFmtId="169" fontId="61" fillId="0" borderId="200" xfId="0" applyNumberFormat="1" applyFont="1" applyFill="1" applyBorder="1" applyAlignment="1">
      <alignment vertical="center"/>
    </xf>
    <xf numFmtId="169" fontId="3" fillId="0" borderId="202" xfId="0" applyNumberFormat="1" applyFont="1" applyFill="1" applyBorder="1" applyAlignment="1">
      <alignment vertical="center"/>
    </xf>
    <xf numFmtId="0" fontId="66" fillId="0" borderId="0" xfId="0" applyFont="1" applyAlignment="1">
      <alignment vertical="center"/>
    </xf>
    <xf numFmtId="0" fontId="67" fillId="0" borderId="0" xfId="0" applyFont="1" applyAlignment="1">
      <alignment vertical="center"/>
    </xf>
    <xf numFmtId="169" fontId="3" fillId="0" borderId="203" xfId="0" applyNumberFormat="1" applyFont="1" applyBorder="1" applyAlignment="1">
      <alignment vertical="center"/>
    </xf>
    <xf numFmtId="169" fontId="61" fillId="20" borderId="206" xfId="0" applyNumberFormat="1" applyFont="1" applyFill="1" applyBorder="1" applyAlignment="1">
      <alignment vertical="center"/>
    </xf>
    <xf numFmtId="186" fontId="3" fillId="0" borderId="0" xfId="0" applyNumberFormat="1" applyFont="1" applyAlignment="1">
      <alignment horizontal="center" vertical="center"/>
    </xf>
    <xf numFmtId="172" fontId="68" fillId="0" borderId="0" xfId="0" applyNumberFormat="1" applyFont="1" applyBorder="1" applyAlignment="1" applyProtection="1">
      <alignment horizontal="justify" vertical="top"/>
      <protection locked="0"/>
    </xf>
    <xf numFmtId="172" fontId="68" fillId="0" borderId="0" xfId="0" applyNumberFormat="1" applyFont="1" applyAlignment="1" applyProtection="1">
      <alignment horizontal="justify" vertical="top"/>
      <protection locked="0"/>
    </xf>
    <xf numFmtId="0" fontId="3" fillId="0" borderId="0" xfId="0" applyFont="1" applyAlignment="1" applyProtection="1">
      <alignment vertical="center"/>
      <protection locked="0"/>
    </xf>
    <xf numFmtId="0" fontId="3" fillId="0" borderId="0" xfId="0" applyFont="1" applyBorder="1" applyAlignment="1">
      <alignment horizontal="center" vertical="center"/>
    </xf>
    <xf numFmtId="0" fontId="3" fillId="20" borderId="89" xfId="0" applyFont="1" applyFill="1" applyBorder="1" applyAlignment="1">
      <alignment vertical="center"/>
    </xf>
    <xf numFmtId="0" fontId="69" fillId="20" borderId="90" xfId="0" applyFont="1" applyFill="1" applyBorder="1" applyAlignment="1">
      <alignment vertical="center"/>
    </xf>
    <xf numFmtId="0" fontId="3" fillId="20" borderId="90" xfId="0" applyFont="1" applyFill="1" applyBorder="1" applyAlignment="1">
      <alignment horizontal="center" vertical="center"/>
    </xf>
    <xf numFmtId="0" fontId="3" fillId="20" borderId="7" xfId="0" applyFont="1" applyFill="1" applyBorder="1" applyAlignment="1">
      <alignment vertical="center"/>
    </xf>
    <xf numFmtId="0" fontId="3" fillId="20" borderId="59" xfId="0" applyFont="1" applyFill="1" applyBorder="1" applyAlignment="1">
      <alignment vertical="center"/>
    </xf>
    <xf numFmtId="0" fontId="3" fillId="20" borderId="39" xfId="0" applyNumberFormat="1" applyFont="1" applyFill="1" applyBorder="1" applyAlignment="1">
      <alignment horizontal="center" vertical="center"/>
    </xf>
    <xf numFmtId="0" fontId="3" fillId="20" borderId="39" xfId="0" applyFont="1" applyFill="1" applyBorder="1" applyAlignment="1">
      <alignment horizontal="center" vertical="center"/>
    </xf>
    <xf numFmtId="0" fontId="3" fillId="0" borderId="0" xfId="0" applyNumberFormat="1" applyFont="1" applyBorder="1" applyAlignment="1">
      <alignment horizontal="center" vertical="center"/>
    </xf>
    <xf numFmtId="0" fontId="3" fillId="0" borderId="39" xfId="0" applyFont="1" applyBorder="1" applyAlignment="1">
      <alignment vertical="center"/>
    </xf>
    <xf numFmtId="0" fontId="3" fillId="0" borderId="39" xfId="0" applyFont="1" applyBorder="1" applyAlignment="1">
      <alignment horizontal="center" vertical="center"/>
    </xf>
    <xf numFmtId="0" fontId="3" fillId="0" borderId="0" xfId="0" applyFont="1" applyBorder="1" applyAlignment="1">
      <alignment vertical="center"/>
    </xf>
    <xf numFmtId="0" fontId="43" fillId="20" borderId="9" xfId="0" applyFont="1" applyFill="1" applyBorder="1" applyAlignment="1">
      <alignment horizontal="center" vertical="center" wrapText="1"/>
    </xf>
    <xf numFmtId="0" fontId="61" fillId="20" borderId="9" xfId="0" applyFont="1" applyFill="1" applyBorder="1" applyAlignment="1">
      <alignment horizontal="center" vertical="center" wrapText="1"/>
    </xf>
    <xf numFmtId="0" fontId="3" fillId="0" borderId="51" xfId="0" applyFont="1" applyFill="1" applyBorder="1" applyAlignment="1">
      <alignment vertical="center"/>
    </xf>
    <xf numFmtId="0" fontId="3" fillId="0" borderId="195" xfId="0" applyFont="1" applyFill="1" applyBorder="1" applyAlignment="1">
      <alignment vertical="center"/>
    </xf>
    <xf numFmtId="0" fontId="3" fillId="0" borderId="45" xfId="35" applyFont="1" applyBorder="1" applyAlignment="1">
      <alignment vertical="center"/>
    </xf>
    <xf numFmtId="0" fontId="70" fillId="0" borderId="207" xfId="0" applyFont="1" applyBorder="1" applyAlignment="1">
      <alignment horizontal="center" vertical="center"/>
    </xf>
    <xf numFmtId="0" fontId="3" fillId="0" borderId="64" xfId="35" applyFont="1" applyFill="1" applyBorder="1" applyAlignment="1">
      <alignment vertical="center"/>
    </xf>
    <xf numFmtId="0" fontId="70" fillId="0" borderId="185" xfId="0" applyFont="1" applyBorder="1" applyAlignment="1">
      <alignment horizontal="center" vertical="center"/>
    </xf>
    <xf numFmtId="0" fontId="3" fillId="0" borderId="51" xfId="0" applyFont="1" applyBorder="1" applyAlignment="1">
      <alignment vertical="center"/>
    </xf>
    <xf numFmtId="0" fontId="3" fillId="0" borderId="64" xfId="35" applyFont="1" applyBorder="1" applyAlignment="1">
      <alignment vertical="center"/>
    </xf>
    <xf numFmtId="0" fontId="3" fillId="0" borderId="195" xfId="0" applyFont="1" applyBorder="1" applyAlignment="1">
      <alignment vertical="center"/>
    </xf>
    <xf numFmtId="0" fontId="3" fillId="0" borderId="7" xfId="0" applyFont="1" applyBorder="1" applyAlignment="1">
      <alignment vertical="center"/>
    </xf>
    <xf numFmtId="0" fontId="70" fillId="0" borderId="185" xfId="0" applyFont="1" applyFill="1" applyBorder="1" applyAlignment="1">
      <alignment horizontal="center" vertical="center"/>
    </xf>
    <xf numFmtId="0" fontId="3" fillId="0" borderId="59" xfId="0" applyFont="1" applyBorder="1" applyAlignment="1">
      <alignment vertical="center"/>
    </xf>
    <xf numFmtId="0" fontId="3" fillId="0" borderId="49" xfId="35" applyFont="1" applyBorder="1" applyAlignment="1">
      <alignment vertical="center"/>
    </xf>
    <xf numFmtId="0" fontId="70" fillId="0" borderId="208" xfId="0" applyFont="1" applyBorder="1" applyAlignment="1">
      <alignment horizontal="center" vertical="center"/>
    </xf>
    <xf numFmtId="0" fontId="5" fillId="0" borderId="0" xfId="0" applyFont="1" applyBorder="1" applyAlignment="1">
      <alignment vertical="center"/>
    </xf>
    <xf numFmtId="0" fontId="6" fillId="0" borderId="0" xfId="0" applyFont="1" applyBorder="1" applyAlignment="1">
      <alignment horizontal="left" vertical="center" indent="1"/>
    </xf>
    <xf numFmtId="0" fontId="6" fillId="0" borderId="0" xfId="0" applyFont="1" applyBorder="1" applyAlignment="1">
      <alignment vertical="center"/>
    </xf>
    <xf numFmtId="10" fontId="5" fillId="0" borderId="0" xfId="0" applyNumberFormat="1" applyFont="1" applyAlignment="1">
      <alignment vertical="center"/>
    </xf>
    <xf numFmtId="4" fontId="3" fillId="0" borderId="0" xfId="0" applyNumberFormat="1" applyFont="1" applyAlignment="1">
      <alignment vertical="center"/>
    </xf>
    <xf numFmtId="172" fontId="3" fillId="0" borderId="0" xfId="0" applyNumberFormat="1" applyFont="1" applyAlignment="1">
      <alignment vertical="center"/>
    </xf>
    <xf numFmtId="0" fontId="3" fillId="20" borderId="119" xfId="0" applyFont="1" applyFill="1" applyBorder="1" applyAlignment="1">
      <alignment vertical="center"/>
    </xf>
    <xf numFmtId="0" fontId="70" fillId="0" borderId="0" xfId="0" applyFont="1"/>
    <xf numFmtId="172" fontId="68" fillId="0" borderId="0" xfId="0" applyNumberFormat="1" applyFont="1" applyAlignment="1">
      <alignment horizontal="justify" vertical="top" wrapText="1"/>
    </xf>
    <xf numFmtId="0" fontId="3" fillId="20" borderId="60" xfId="0" applyFont="1" applyFill="1" applyBorder="1" applyAlignment="1">
      <alignment vertical="center"/>
    </xf>
    <xf numFmtId="164" fontId="5" fillId="0" borderId="0" xfId="0" applyNumberFormat="1" applyFont="1" applyAlignment="1">
      <alignment vertical="center"/>
    </xf>
    <xf numFmtId="0" fontId="5" fillId="0" borderId="25" xfId="0" applyFont="1" applyBorder="1"/>
    <xf numFmtId="0" fontId="10" fillId="0" borderId="0" xfId="0" applyFont="1" applyBorder="1" applyAlignment="1">
      <alignment horizontal="center"/>
    </xf>
    <xf numFmtId="37" fontId="5" fillId="0" borderId="64" xfId="0" applyNumberFormat="1" applyFont="1" applyFill="1" applyBorder="1" applyAlignment="1">
      <alignment horizontal="center" vertical="center"/>
    </xf>
    <xf numFmtId="9" fontId="5" fillId="0" borderId="185" xfId="0" applyNumberFormat="1" applyFont="1" applyFill="1" applyBorder="1" applyAlignment="1">
      <alignment horizontal="center" vertical="center"/>
    </xf>
    <xf numFmtId="39" fontId="5" fillId="0" borderId="64" xfId="0" applyNumberFormat="1" applyFont="1" applyFill="1" applyBorder="1" applyAlignment="1">
      <alignment horizontal="center" vertical="center"/>
    </xf>
    <xf numFmtId="0" fontId="5" fillId="0" borderId="78" xfId="0" applyNumberFormat="1" applyFont="1" applyFill="1" applyBorder="1" applyAlignment="1">
      <alignment horizontal="center" vertical="center"/>
    </xf>
    <xf numFmtId="9" fontId="5" fillId="0" borderId="186" xfId="0" applyNumberFormat="1" applyFont="1" applyFill="1" applyBorder="1" applyAlignment="1">
      <alignment horizontal="center" vertical="center"/>
    </xf>
    <xf numFmtId="37" fontId="5" fillId="19" borderId="64" xfId="0" applyNumberFormat="1" applyFont="1" applyFill="1" applyBorder="1" applyAlignment="1">
      <alignment horizontal="center" vertical="center"/>
    </xf>
    <xf numFmtId="37" fontId="3" fillId="19" borderId="78" xfId="0" applyNumberFormat="1" applyFont="1" applyFill="1" applyBorder="1" applyAlignment="1">
      <alignment horizontal="center" vertical="center"/>
    </xf>
    <xf numFmtId="10" fontId="6" fillId="0" borderId="119" xfId="2" applyNumberFormat="1" applyFont="1" applyBorder="1" applyAlignment="1">
      <alignment horizontal="center" vertical="center"/>
    </xf>
    <xf numFmtId="0" fontId="5" fillId="0" borderId="37" xfId="0" applyFont="1" applyBorder="1"/>
    <xf numFmtId="0" fontId="7" fillId="21" borderId="210" xfId="0" applyFont="1" applyFill="1" applyBorder="1" applyAlignment="1">
      <alignment vertical="center"/>
    </xf>
    <xf numFmtId="0" fontId="73" fillId="21" borderId="198" xfId="0" applyFont="1" applyFill="1" applyBorder="1" applyAlignment="1">
      <alignment horizontal="center" vertical="center" wrapText="1"/>
    </xf>
    <xf numFmtId="0" fontId="75" fillId="19" borderId="0" xfId="0" applyFont="1" applyFill="1" applyAlignment="1">
      <alignment vertical="center"/>
    </xf>
    <xf numFmtId="0" fontId="5" fillId="0" borderId="0" xfId="0" applyFont="1" applyAlignment="1">
      <alignment horizontal="center" vertical="center"/>
    </xf>
    <xf numFmtId="10" fontId="3" fillId="0" borderId="0" xfId="0" applyNumberFormat="1" applyFont="1" applyFill="1" applyAlignment="1">
      <alignment vertical="center"/>
    </xf>
    <xf numFmtId="9" fontId="3" fillId="0" borderId="0" xfId="0" applyNumberFormat="1" applyFont="1" applyFill="1" applyAlignment="1">
      <alignment vertical="center"/>
    </xf>
    <xf numFmtId="184" fontId="5" fillId="0" borderId="185" xfId="0" applyNumberFormat="1" applyFont="1" applyFill="1" applyBorder="1" applyAlignment="1">
      <alignment horizontal="right" vertical="center" indent="1"/>
    </xf>
    <xf numFmtId="169" fontId="5" fillId="0" borderId="64" xfId="0" applyNumberFormat="1" applyFont="1" applyFill="1" applyBorder="1" applyAlignment="1">
      <alignment vertical="center"/>
    </xf>
    <xf numFmtId="43" fontId="3" fillId="0" borderId="0" xfId="0" applyNumberFormat="1" applyFont="1" applyFill="1" applyAlignment="1">
      <alignment vertical="center"/>
    </xf>
    <xf numFmtId="169" fontId="5" fillId="0" borderId="78" xfId="0" applyNumberFormat="1" applyFont="1" applyFill="1" applyBorder="1" applyAlignment="1">
      <alignment vertical="center"/>
    </xf>
    <xf numFmtId="184" fontId="5" fillId="0" borderId="186" xfId="0" applyNumberFormat="1" applyFont="1" applyFill="1" applyBorder="1" applyAlignment="1">
      <alignment horizontal="right" vertical="center" indent="1"/>
    </xf>
    <xf numFmtId="169" fontId="5" fillId="0" borderId="78" xfId="0" applyNumberFormat="1" applyFont="1" applyFill="1" applyBorder="1" applyAlignment="1">
      <alignment horizontal="right" vertical="center"/>
    </xf>
    <xf numFmtId="169" fontId="5" fillId="0" borderId="64" xfId="0" applyNumberFormat="1" applyFont="1" applyFill="1" applyBorder="1" applyAlignment="1">
      <alignment horizontal="right" vertical="center"/>
    </xf>
    <xf numFmtId="169" fontId="5" fillId="0" borderId="64" xfId="0" applyNumberFormat="1" applyFont="1" applyBorder="1" applyAlignment="1">
      <alignment vertical="center"/>
    </xf>
    <xf numFmtId="0" fontId="76" fillId="0" borderId="0" xfId="0" applyFont="1" applyAlignment="1">
      <alignment vertical="center"/>
    </xf>
    <xf numFmtId="178" fontId="3" fillId="0" borderId="0" xfId="0" applyNumberFormat="1" applyFont="1" applyAlignment="1">
      <alignment vertical="center"/>
    </xf>
    <xf numFmtId="172" fontId="3" fillId="0" borderId="0" xfId="6" applyFont="1" applyAlignment="1">
      <alignment vertical="center"/>
    </xf>
    <xf numFmtId="0" fontId="61" fillId="0" borderId="0" xfId="0" applyFont="1" applyBorder="1" applyAlignment="1">
      <alignment horizontal="left" vertical="center"/>
    </xf>
    <xf numFmtId="169" fontId="3" fillId="0" borderId="0" xfId="1" applyFont="1" applyBorder="1"/>
    <xf numFmtId="0" fontId="61" fillId="0" borderId="0" xfId="0" applyFont="1" applyBorder="1" applyAlignment="1">
      <alignment vertical="center"/>
    </xf>
    <xf numFmtId="0" fontId="3" fillId="0" borderId="0" xfId="0" applyFont="1" applyBorder="1" applyAlignment="1">
      <alignment horizontal="left" vertical="center" indent="1"/>
    </xf>
    <xf numFmtId="0" fontId="61" fillId="0" borderId="37" xfId="0" applyFont="1" applyBorder="1" applyAlignment="1">
      <alignment vertical="center"/>
    </xf>
    <xf numFmtId="0" fontId="3" fillId="0" borderId="37" xfId="0" applyFont="1" applyBorder="1" applyAlignment="1">
      <alignment vertical="center"/>
    </xf>
    <xf numFmtId="0" fontId="3" fillId="0" borderId="37" xfId="0" applyFont="1" applyBorder="1" applyAlignment="1">
      <alignment horizontal="left" vertical="center" indent="1"/>
    </xf>
    <xf numFmtId="0" fontId="61" fillId="20" borderId="36" xfId="0" applyFont="1" applyFill="1" applyBorder="1" applyAlignment="1">
      <alignment vertical="center"/>
    </xf>
    <xf numFmtId="0" fontId="3" fillId="20" borderId="37" xfId="0" applyFont="1" applyFill="1" applyBorder="1" applyAlignment="1">
      <alignment vertical="center"/>
    </xf>
    <xf numFmtId="0" fontId="61" fillId="20" borderId="40" xfId="0" applyFont="1" applyFill="1" applyBorder="1" applyAlignment="1">
      <alignment vertical="center"/>
    </xf>
    <xf numFmtId="0" fontId="3" fillId="20" borderId="41" xfId="0" applyFont="1" applyFill="1" applyBorder="1" applyAlignment="1">
      <alignment vertical="center"/>
    </xf>
    <xf numFmtId="183" fontId="3" fillId="0" borderId="0" xfId="0" applyNumberFormat="1" applyFont="1" applyAlignment="1">
      <alignment vertical="center"/>
    </xf>
    <xf numFmtId="9" fontId="3" fillId="0" borderId="0" xfId="2" applyFont="1" applyAlignment="1">
      <alignment vertical="center"/>
    </xf>
    <xf numFmtId="43" fontId="3" fillId="0" borderId="0" xfId="0" applyNumberFormat="1" applyFont="1" applyAlignment="1">
      <alignment vertical="center"/>
    </xf>
    <xf numFmtId="44" fontId="3" fillId="0" borderId="0" xfId="0" applyNumberFormat="1" applyFont="1" applyAlignment="1">
      <alignment horizontal="center" vertical="center"/>
    </xf>
    <xf numFmtId="9" fontId="3" fillId="0" borderId="0" xfId="0" applyNumberFormat="1" applyFont="1" applyAlignment="1">
      <alignment vertical="center"/>
    </xf>
    <xf numFmtId="10" fontId="3" fillId="0" borderId="0" xfId="0" applyNumberFormat="1" applyFont="1" applyAlignment="1">
      <alignment vertical="center"/>
    </xf>
    <xf numFmtId="44" fontId="3" fillId="0" borderId="0" xfId="0" applyNumberFormat="1" applyFont="1" applyAlignment="1">
      <alignment vertical="center"/>
    </xf>
    <xf numFmtId="172" fontId="68" fillId="0" borderId="0" xfId="6" applyFont="1" applyBorder="1" applyAlignment="1">
      <alignment horizontal="left" vertical="center"/>
    </xf>
    <xf numFmtId="0" fontId="37" fillId="0" borderId="0" xfId="0" applyFont="1" applyBorder="1" applyAlignment="1">
      <alignment horizontal="left" vertical="center" indent="2"/>
    </xf>
    <xf numFmtId="0" fontId="37" fillId="0" borderId="37" xfId="0" applyFont="1" applyBorder="1" applyAlignment="1">
      <alignment horizontal="left" vertical="center" indent="2"/>
    </xf>
    <xf numFmtId="172" fontId="61" fillId="20" borderId="211" xfId="6" applyNumberFormat="1" applyFont="1" applyFill="1" applyBorder="1" applyAlignment="1">
      <alignment horizontal="left" vertical="center" indent="2"/>
    </xf>
    <xf numFmtId="172" fontId="61" fillId="20" borderId="212" xfId="6" applyNumberFormat="1" applyFont="1" applyFill="1" applyBorder="1" applyAlignment="1">
      <alignment horizontal="left" vertical="center" indent="2"/>
    </xf>
    <xf numFmtId="10" fontId="68" fillId="20" borderId="213" xfId="2" applyNumberFormat="1" applyFont="1" applyFill="1" applyBorder="1" applyAlignment="1">
      <alignment horizontal="right" vertical="center"/>
    </xf>
    <xf numFmtId="188" fontId="3" fillId="0" borderId="0" xfId="0" applyNumberFormat="1" applyFont="1" applyAlignment="1">
      <alignment vertical="center"/>
    </xf>
    <xf numFmtId="167" fontId="3" fillId="0" borderId="0" xfId="34" applyNumberFormat="1" applyFont="1" applyBorder="1" applyAlignment="1">
      <alignment horizontal="center"/>
    </xf>
    <xf numFmtId="0" fontId="45" fillId="0" borderId="76" xfId="0" applyFont="1" applyBorder="1" applyAlignment="1">
      <alignment horizontal="left" vertical="center"/>
    </xf>
    <xf numFmtId="0" fontId="45" fillId="0" borderId="76" xfId="0" applyFont="1" applyBorder="1" applyAlignment="1">
      <alignment horizontal="center" vertical="center"/>
    </xf>
    <xf numFmtId="4" fontId="45" fillId="0" borderId="76" xfId="0" applyNumberFormat="1" applyFont="1" applyBorder="1" applyAlignment="1">
      <alignment horizontal="center" vertical="center"/>
    </xf>
    <xf numFmtId="4" fontId="45" fillId="0" borderId="76" xfId="0" applyNumberFormat="1" applyFont="1" applyBorder="1" applyAlignment="1">
      <alignment horizontal="left" vertical="center"/>
    </xf>
    <xf numFmtId="0" fontId="45" fillId="0" borderId="79" xfId="0" applyFont="1" applyBorder="1" applyAlignment="1">
      <alignment horizontal="left" vertical="center"/>
    </xf>
    <xf numFmtId="4" fontId="5" fillId="0" borderId="0" xfId="0" applyNumberFormat="1" applyFont="1"/>
    <xf numFmtId="0" fontId="45" fillId="0" borderId="95" xfId="0" applyFont="1" applyBorder="1" applyAlignment="1">
      <alignment horizontal="center" vertical="center"/>
    </xf>
    <xf numFmtId="0" fontId="45" fillId="0" borderId="222" xfId="0" applyFont="1" applyBorder="1" applyAlignment="1">
      <alignment horizontal="left" vertical="center"/>
    </xf>
    <xf numFmtId="4" fontId="45" fillId="0" borderId="95" xfId="0" applyNumberFormat="1" applyFont="1" applyFill="1" applyBorder="1" applyAlignment="1">
      <alignment horizontal="center" vertical="center"/>
    </xf>
    <xf numFmtId="4" fontId="45" fillId="0" borderId="83" xfId="0" applyNumberFormat="1" applyFont="1" applyFill="1" applyBorder="1" applyAlignment="1">
      <alignment horizontal="center" vertical="center"/>
    </xf>
    <xf numFmtId="0" fontId="45" fillId="0" borderId="225" xfId="0" applyFont="1" applyBorder="1" applyAlignment="1">
      <alignment horizontal="left" vertical="center"/>
    </xf>
    <xf numFmtId="0" fontId="48" fillId="0" borderId="0" xfId="0" applyFont="1" applyFill="1" applyBorder="1" applyAlignment="1">
      <alignment vertical="center"/>
    </xf>
    <xf numFmtId="43" fontId="5" fillId="0" borderId="0" xfId="0" applyNumberFormat="1" applyFont="1"/>
    <xf numFmtId="0" fontId="19" fillId="0" borderId="0" xfId="0" applyFont="1" applyFill="1" applyBorder="1" applyAlignment="1">
      <alignment vertical="top"/>
    </xf>
    <xf numFmtId="0" fontId="19" fillId="0" borderId="0" xfId="0" applyFont="1" applyFill="1" applyBorder="1" applyAlignment="1">
      <alignment horizontal="left" vertical="top"/>
    </xf>
    <xf numFmtId="0" fontId="48" fillId="0" borderId="0" xfId="0" applyFont="1" applyFill="1" applyBorder="1" applyAlignment="1"/>
    <xf numFmtId="0" fontId="4" fillId="0" borderId="0" xfId="0" applyFont="1" applyAlignment="1">
      <alignment horizontal="center"/>
    </xf>
    <xf numFmtId="4" fontId="4" fillId="0" borderId="0" xfId="0" applyNumberFormat="1" applyFont="1" applyAlignment="1">
      <alignment horizontal="center"/>
    </xf>
    <xf numFmtId="10" fontId="0" fillId="0" borderId="0" xfId="0" applyNumberFormat="1"/>
    <xf numFmtId="0" fontId="4" fillId="7" borderId="3" xfId="0" applyFont="1" applyFill="1" applyBorder="1" applyAlignment="1">
      <alignment horizontal="center" vertical="center"/>
    </xf>
    <xf numFmtId="0" fontId="4" fillId="7" borderId="3" xfId="0" applyFont="1" applyFill="1" applyBorder="1" applyAlignment="1">
      <alignment horizontal="center" vertical="center" wrapText="1"/>
    </xf>
    <xf numFmtId="4" fontId="4" fillId="7" borderId="3" xfId="0" applyNumberFormat="1" applyFont="1" applyFill="1" applyBorder="1" applyAlignment="1">
      <alignment horizontal="center" vertical="center" wrapText="1"/>
    </xf>
    <xf numFmtId="0" fontId="0" fillId="0" borderId="3" xfId="0" applyFill="1" applyBorder="1" applyAlignment="1">
      <alignment horizontal="center" vertical="center"/>
    </xf>
    <xf numFmtId="0" fontId="0" fillId="0" borderId="3" xfId="0" applyFont="1" applyFill="1" applyBorder="1"/>
    <xf numFmtId="0" fontId="0" fillId="0" borderId="3" xfId="0" applyFont="1" applyFill="1" applyBorder="1" applyAlignment="1">
      <alignment horizontal="center" vertical="center"/>
    </xf>
    <xf numFmtId="4" fontId="0" fillId="0" borderId="3" xfId="0" applyNumberFormat="1" applyFont="1" applyFill="1" applyBorder="1" applyAlignment="1">
      <alignment vertical="center"/>
    </xf>
    <xf numFmtId="186" fontId="0" fillId="0" borderId="3" xfId="0" applyNumberFormat="1" applyFill="1" applyBorder="1"/>
    <xf numFmtId="0" fontId="0" fillId="0" borderId="3" xfId="0" applyFill="1" applyBorder="1" applyAlignment="1">
      <alignment vertical="center"/>
    </xf>
    <xf numFmtId="4" fontId="0" fillId="0" borderId="3" xfId="0" applyNumberFormat="1" applyFont="1" applyFill="1" applyBorder="1" applyAlignment="1">
      <alignment horizontal="right" vertical="center"/>
    </xf>
    <xf numFmtId="170" fontId="0" fillId="0" borderId="3" xfId="0" applyNumberFormat="1" applyFill="1" applyBorder="1" applyAlignment="1">
      <alignment vertical="center"/>
    </xf>
    <xf numFmtId="170" fontId="0" fillId="0" borderId="3" xfId="0" applyNumberFormat="1" applyFont="1" applyFill="1" applyBorder="1" applyAlignment="1">
      <alignment vertical="center"/>
    </xf>
    <xf numFmtId="4" fontId="0" fillId="0" borderId="3" xfId="0" applyNumberFormat="1" applyFont="1" applyFill="1" applyBorder="1" applyAlignment="1">
      <alignment horizontal="center" vertical="center"/>
    </xf>
    <xf numFmtId="170" fontId="0" fillId="0" borderId="3" xfId="0" applyNumberFormat="1" applyFill="1" applyBorder="1" applyAlignment="1">
      <alignment horizontal="right" vertical="center"/>
    </xf>
    <xf numFmtId="170" fontId="0" fillId="0" borderId="3" xfId="0" applyNumberFormat="1" applyFont="1" applyFill="1" applyBorder="1" applyAlignment="1">
      <alignment horizontal="right" vertical="center"/>
    </xf>
    <xf numFmtId="170" fontId="4" fillId="23" borderId="3" xfId="0" applyNumberFormat="1" applyFont="1" applyFill="1" applyBorder="1" applyAlignment="1">
      <alignment horizontal="center" vertical="center"/>
    </xf>
    <xf numFmtId="186" fontId="0" fillId="0" borderId="3" xfId="0" applyNumberFormat="1" applyFill="1" applyBorder="1" applyAlignment="1">
      <alignment horizontal="center"/>
    </xf>
    <xf numFmtId="186" fontId="0" fillId="0" borderId="3" xfId="0" applyNumberFormat="1" applyFont="1" applyBorder="1"/>
    <xf numFmtId="170" fontId="0" fillId="0" borderId="0" xfId="0" applyNumberFormat="1"/>
    <xf numFmtId="170" fontId="4" fillId="23" borderId="3" xfId="0" applyNumberFormat="1" applyFont="1" applyFill="1" applyBorder="1" applyAlignment="1">
      <alignment vertical="center" wrapText="1"/>
    </xf>
    <xf numFmtId="0" fontId="4" fillId="0" borderId="0" xfId="0" applyFont="1" applyFill="1" applyBorder="1" applyAlignment="1">
      <alignment vertical="center" wrapText="1"/>
    </xf>
    <xf numFmtId="170" fontId="4" fillId="13" borderId="3" xfId="0" applyNumberFormat="1" applyFont="1" applyFill="1" applyBorder="1" applyAlignment="1">
      <alignment vertical="center"/>
    </xf>
    <xf numFmtId="0" fontId="4" fillId="0" borderId="0" xfId="0" applyFont="1" applyFill="1" applyBorder="1" applyAlignment="1">
      <alignment vertical="center"/>
    </xf>
    <xf numFmtId="170" fontId="80" fillId="7" borderId="3" xfId="0" applyNumberFormat="1" applyFont="1" applyFill="1" applyBorder="1" applyAlignment="1">
      <alignment vertical="center"/>
    </xf>
    <xf numFmtId="182" fontId="0" fillId="0" borderId="0" xfId="0" applyNumberFormat="1"/>
    <xf numFmtId="0" fontId="0" fillId="24" borderId="3" xfId="0" applyFill="1" applyBorder="1" applyAlignment="1">
      <alignment horizontal="center" vertical="center"/>
    </xf>
    <xf numFmtId="0" fontId="4" fillId="0" borderId="7" xfId="0" applyFont="1" applyBorder="1"/>
    <xf numFmtId="0" fontId="4" fillId="0" borderId="0" xfId="0" applyFont="1" applyBorder="1"/>
    <xf numFmtId="0" fontId="0" fillId="0" borderId="8" xfId="0" applyBorder="1"/>
    <xf numFmtId="0" fontId="0" fillId="0" borderId="7" xfId="0" applyBorder="1"/>
    <xf numFmtId="0" fontId="0" fillId="0" borderId="8" xfId="0" applyBorder="1" applyAlignment="1">
      <alignment horizontal="center"/>
    </xf>
    <xf numFmtId="0" fontId="0" fillId="0" borderId="59" xfId="0" applyBorder="1"/>
    <xf numFmtId="0" fontId="0" fillId="0" borderId="5" xfId="0" applyBorder="1" applyAlignment="1">
      <alignment horizontal="center"/>
    </xf>
    <xf numFmtId="0" fontId="0" fillId="0" borderId="60" xfId="0" applyBorder="1" applyAlignment="1">
      <alignment horizontal="center"/>
    </xf>
    <xf numFmtId="0" fontId="0" fillId="0" borderId="0" xfId="0" applyBorder="1" applyAlignment="1">
      <alignment horizontal="center"/>
    </xf>
    <xf numFmtId="0" fontId="55" fillId="0" borderId="0" xfId="0" applyFont="1" applyAlignment="1">
      <alignment horizontal="center" vertical="center" wrapText="1"/>
    </xf>
    <xf numFmtId="0" fontId="48" fillId="0" borderId="0" xfId="0" applyFont="1" applyAlignment="1">
      <alignment vertical="center" wrapText="1"/>
    </xf>
    <xf numFmtId="0" fontId="55" fillId="0" borderId="0" xfId="0" applyFont="1" applyAlignment="1">
      <alignment horizontal="right" vertical="center" wrapText="1"/>
    </xf>
    <xf numFmtId="166" fontId="55" fillId="0" borderId="0" xfId="0" applyNumberFormat="1" applyFont="1" applyAlignment="1">
      <alignment horizontal="center" vertical="center" wrapText="1"/>
    </xf>
    <xf numFmtId="0" fontId="48" fillId="0" borderId="0" xfId="0" applyFont="1" applyAlignment="1">
      <alignment horizontal="center" vertical="center" wrapText="1"/>
    </xf>
    <xf numFmtId="0" fontId="81" fillId="0" borderId="3" xfId="25" applyFont="1" applyBorder="1" applyAlignment="1">
      <alignment horizontal="center" vertical="center" wrapText="1"/>
    </xf>
    <xf numFmtId="0" fontId="51" fillId="0" borderId="228" xfId="0" applyFont="1" applyBorder="1" applyAlignment="1">
      <alignment horizontal="center" vertical="center" wrapText="1"/>
    </xf>
    <xf numFmtId="0" fontId="51" fillId="0" borderId="229" xfId="0" applyFont="1" applyBorder="1" applyAlignment="1">
      <alignment horizontal="center" vertical="center" wrapText="1"/>
    </xf>
    <xf numFmtId="0" fontId="51" fillId="0" borderId="230" xfId="0" applyFont="1" applyBorder="1" applyAlignment="1">
      <alignment horizontal="center" vertical="center" wrapText="1"/>
    </xf>
    <xf numFmtId="169" fontId="81" fillId="0" borderId="3" xfId="1" applyFont="1" applyBorder="1" applyAlignment="1">
      <alignment horizontal="center" vertical="center" wrapText="1"/>
    </xf>
    <xf numFmtId="49" fontId="1" fillId="25" borderId="94" xfId="10" applyNumberFormat="1" applyFont="1" applyFill="1" applyBorder="1" applyAlignment="1">
      <alignment horizontal="left" vertical="center" wrapText="1"/>
    </xf>
    <xf numFmtId="172" fontId="1" fillId="0" borderId="76" xfId="3" applyFont="1" applyFill="1" applyBorder="1"/>
    <xf numFmtId="172" fontId="1" fillId="0" borderId="47" xfId="3" applyFont="1" applyFill="1" applyBorder="1"/>
    <xf numFmtId="172" fontId="1" fillId="0" borderId="76" xfId="3" applyNumberFormat="1" applyFont="1" applyFill="1" applyBorder="1"/>
    <xf numFmtId="49" fontId="1" fillId="25" borderId="231" xfId="10" applyNumberFormat="1" applyFont="1" applyFill="1" applyBorder="1" applyAlignment="1">
      <alignment horizontal="left" vertical="center" wrapText="1"/>
    </xf>
    <xf numFmtId="172" fontId="1" fillId="0" borderId="232" xfId="3" applyFont="1" applyFill="1" applyBorder="1"/>
    <xf numFmtId="172" fontId="1" fillId="0" borderId="50" xfId="3" applyFont="1" applyFill="1" applyBorder="1"/>
    <xf numFmtId="49" fontId="1" fillId="26" borderId="94" xfId="10" applyNumberFormat="1" applyFont="1" applyFill="1" applyBorder="1" applyAlignment="1">
      <alignment horizontal="left" vertical="center" wrapText="1"/>
    </xf>
    <xf numFmtId="172" fontId="1" fillId="27" borderId="76" xfId="3" applyFont="1" applyFill="1" applyBorder="1"/>
    <xf numFmtId="172" fontId="1" fillId="27" borderId="47" xfId="3" applyFont="1" applyFill="1" applyBorder="1"/>
    <xf numFmtId="49" fontId="1" fillId="28" borderId="231" xfId="10" applyNumberFormat="1" applyFont="1" applyFill="1" applyBorder="1" applyAlignment="1">
      <alignment horizontal="left" vertical="center" wrapText="1"/>
    </xf>
    <xf numFmtId="172" fontId="1" fillId="8" borderId="232" xfId="3" applyFont="1" applyFill="1" applyBorder="1"/>
    <xf numFmtId="172" fontId="1" fillId="8" borderId="50" xfId="3" applyFont="1" applyFill="1" applyBorder="1"/>
    <xf numFmtId="0" fontId="1" fillId="0" borderId="0" xfId="0" applyFont="1" applyFill="1" applyBorder="1" applyAlignment="1">
      <alignment horizontal="left" vertical="center"/>
    </xf>
    <xf numFmtId="172" fontId="1" fillId="0" borderId="0" xfId="3" applyFont="1" applyFill="1" applyBorder="1"/>
    <xf numFmtId="43" fontId="82" fillId="0" borderId="0" xfId="10" applyFont="1" applyBorder="1" applyAlignment="1">
      <alignment vertical="center"/>
    </xf>
    <xf numFmtId="0" fontId="51" fillId="0" borderId="0" xfId="0" applyFont="1" applyBorder="1" applyAlignment="1">
      <alignment horizontal="center" vertical="center" wrapText="1"/>
    </xf>
    <xf numFmtId="0" fontId="1" fillId="0" borderId="0" xfId="0" applyFont="1" applyAlignment="1">
      <alignment vertical="center"/>
    </xf>
    <xf numFmtId="0" fontId="82" fillId="0" borderId="232" xfId="0" applyFont="1" applyBorder="1" applyAlignment="1">
      <alignment horizontal="center" vertical="center"/>
    </xf>
    <xf numFmtId="172" fontId="82" fillId="0" borderId="50" xfId="0" applyNumberFormat="1" applyFont="1" applyBorder="1" applyAlignment="1">
      <alignment horizontal="center" vertical="center"/>
    </xf>
    <xf numFmtId="172" fontId="1" fillId="0" borderId="0" xfId="0" applyNumberFormat="1" applyFont="1" applyAlignment="1">
      <alignment vertical="center"/>
    </xf>
    <xf numFmtId="49" fontId="1" fillId="25" borderId="0" xfId="10" applyNumberFormat="1" applyFont="1" applyFill="1" applyBorder="1" applyAlignment="1">
      <alignment horizontal="left" vertical="center" wrapText="1"/>
    </xf>
    <xf numFmtId="0" fontId="82" fillId="0" borderId="0" xfId="0" applyFont="1" applyBorder="1" applyAlignment="1">
      <alignment horizontal="center" vertical="center"/>
    </xf>
    <xf numFmtId="0" fontId="82" fillId="0" borderId="76" xfId="0" applyFont="1" applyBorder="1" applyAlignment="1">
      <alignment horizontal="center" vertical="center"/>
    </xf>
    <xf numFmtId="172" fontId="82" fillId="0" borderId="47" xfId="0" applyNumberFormat="1" applyFont="1" applyBorder="1" applyAlignment="1">
      <alignment horizontal="center" vertical="center"/>
    </xf>
    <xf numFmtId="4" fontId="1" fillId="0" borderId="0" xfId="0" applyNumberFormat="1" applyFont="1" applyAlignment="1">
      <alignment vertical="center"/>
    </xf>
    <xf numFmtId="0" fontId="55" fillId="0" borderId="0" xfId="0" applyFont="1" applyBorder="1" applyAlignment="1">
      <alignment horizontal="center" vertical="center"/>
    </xf>
    <xf numFmtId="4" fontId="55" fillId="0" borderId="0" xfId="0" applyNumberFormat="1" applyFont="1" applyBorder="1" applyAlignment="1">
      <alignment horizontal="center" vertical="center"/>
    </xf>
    <xf numFmtId="43" fontId="55" fillId="0" borderId="0" xfId="10" applyFont="1" applyBorder="1" applyAlignment="1">
      <alignment horizontal="center" vertical="center"/>
    </xf>
    <xf numFmtId="0" fontId="0" fillId="0" borderId="0" xfId="0" applyAlignment="1">
      <alignment vertical="center"/>
    </xf>
    <xf numFmtId="0" fontId="0" fillId="0" borderId="0" xfId="0" applyBorder="1" applyAlignment="1">
      <alignment vertical="center"/>
    </xf>
    <xf numFmtId="0" fontId="51" fillId="0" borderId="47" xfId="0" applyFont="1" applyBorder="1" applyAlignment="1">
      <alignment vertical="center" wrapText="1"/>
    </xf>
    <xf numFmtId="172" fontId="82" fillId="0" borderId="47" xfId="0" applyNumberFormat="1" applyFont="1" applyBorder="1" applyAlignment="1">
      <alignment vertical="center"/>
    </xf>
    <xf numFmtId="172" fontId="82" fillId="0" borderId="50" xfId="0" applyNumberFormat="1" applyFont="1" applyBorder="1" applyAlignment="1">
      <alignment vertical="center"/>
    </xf>
    <xf numFmtId="0" fontId="81" fillId="0" borderId="3" xfId="0" applyFont="1" applyBorder="1" applyAlignment="1">
      <alignment horizontal="center" vertical="center" wrapText="1"/>
    </xf>
    <xf numFmtId="9" fontId="81" fillId="0" borderId="3" xfId="2" applyFont="1" applyBorder="1" applyAlignment="1">
      <alignment horizontal="center" vertical="center" wrapText="1"/>
    </xf>
    <xf numFmtId="0" fontId="1" fillId="0" borderId="0" xfId="0" applyFont="1" applyBorder="1" applyAlignment="1">
      <alignment vertical="center"/>
    </xf>
    <xf numFmtId="172" fontId="0" fillId="0" borderId="0" xfId="0" applyNumberFormat="1"/>
    <xf numFmtId="38" fontId="19" fillId="0" borderId="3" xfId="1" quotePrefix="1" applyNumberFormat="1" applyFont="1" applyFill="1" applyBorder="1" applyAlignment="1" applyProtection="1">
      <alignment horizontal="center" vertical="center"/>
    </xf>
    <xf numFmtId="0" fontId="51" fillId="0" borderId="228" xfId="0" applyFont="1" applyBorder="1" applyAlignment="1">
      <alignment horizontal="center" vertical="center"/>
    </xf>
    <xf numFmtId="0" fontId="51" fillId="0" borderId="229" xfId="0" applyFont="1" applyBorder="1" applyAlignment="1">
      <alignment horizontal="center" vertical="center"/>
    </xf>
    <xf numFmtId="0" fontId="51" fillId="0" borderId="230" xfId="0" applyFont="1" applyBorder="1" applyAlignment="1">
      <alignment horizontal="center" vertical="center"/>
    </xf>
    <xf numFmtId="0" fontId="51" fillId="0" borderId="94" xfId="0" applyFont="1" applyBorder="1" applyAlignment="1">
      <alignment horizontal="center" vertical="center" wrapText="1"/>
    </xf>
    <xf numFmtId="0" fontId="51" fillId="0" borderId="76" xfId="0" applyFont="1" applyBorder="1" applyAlignment="1">
      <alignment horizontal="center" vertical="center" wrapText="1"/>
    </xf>
    <xf numFmtId="0" fontId="51" fillId="0" borderId="47" xfId="0" applyFont="1" applyBorder="1" applyAlignment="1">
      <alignment horizontal="center" vertical="center" wrapText="1"/>
    </xf>
    <xf numFmtId="0" fontId="55" fillId="0" borderId="0" xfId="0" applyFont="1" applyAlignment="1">
      <alignment horizontal="center" vertical="center" wrapText="1"/>
    </xf>
    <xf numFmtId="0" fontId="55" fillId="0" borderId="0" xfId="0" applyFont="1" applyBorder="1" applyAlignment="1">
      <alignment horizontal="center" vertical="center" wrapText="1"/>
    </xf>
    <xf numFmtId="0" fontId="48" fillId="0" borderId="228" xfId="0" applyFont="1" applyBorder="1" applyAlignment="1">
      <alignment horizontal="center" vertical="center" wrapText="1"/>
    </xf>
    <xf numFmtId="0" fontId="48" fillId="0" borderId="229" xfId="0" applyFont="1" applyBorder="1" applyAlignment="1">
      <alignment horizontal="center" vertical="center" wrapText="1"/>
    </xf>
    <xf numFmtId="0" fontId="48" fillId="0" borderId="230" xfId="0" applyFont="1" applyBorder="1" applyAlignment="1">
      <alignment horizontal="center" vertical="center" wrapText="1"/>
    </xf>
    <xf numFmtId="0" fontId="51" fillId="0" borderId="94" xfId="0" applyFont="1" applyBorder="1" applyAlignment="1">
      <alignment horizontal="center" vertical="center"/>
    </xf>
    <xf numFmtId="0" fontId="51" fillId="0" borderId="76" xfId="0" applyFont="1" applyBorder="1" applyAlignment="1">
      <alignment horizontal="center" vertical="center"/>
    </xf>
    <xf numFmtId="0" fontId="51" fillId="0" borderId="47" xfId="0" applyFont="1" applyBorder="1" applyAlignment="1">
      <alignment horizontal="center" vertical="center"/>
    </xf>
    <xf numFmtId="0" fontId="0" fillId="24" borderId="3" xfId="0" applyFill="1" applyBorder="1" applyAlignment="1">
      <alignment horizontal="center" vertical="center"/>
    </xf>
    <xf numFmtId="0" fontId="4" fillId="13" borderId="9" xfId="0" applyFont="1" applyFill="1" applyBorder="1" applyAlignment="1">
      <alignment horizontal="center" vertical="center"/>
    </xf>
    <xf numFmtId="0" fontId="4" fillId="13" borderId="6" xfId="0" applyFont="1" applyFill="1" applyBorder="1" applyAlignment="1">
      <alignment horizontal="center" vertical="center"/>
    </xf>
    <xf numFmtId="0" fontId="80" fillId="7" borderId="9" xfId="0" applyFont="1" applyFill="1" applyBorder="1" applyAlignment="1">
      <alignment horizontal="right" vertical="center"/>
    </xf>
    <xf numFmtId="0" fontId="80" fillId="7" borderId="6" xfId="0" applyFont="1" applyFill="1" applyBorder="1" applyAlignment="1">
      <alignment horizontal="right" vertical="center"/>
    </xf>
    <xf numFmtId="0" fontId="80" fillId="7" borderId="10" xfId="0" applyFont="1" applyFill="1" applyBorder="1" applyAlignment="1">
      <alignment horizontal="right" vertical="center"/>
    </xf>
    <xf numFmtId="0" fontId="90" fillId="0" borderId="39" xfId="0" applyFont="1" applyBorder="1" applyAlignment="1">
      <alignment horizontal="center" vertical="center"/>
    </xf>
    <xf numFmtId="0" fontId="4" fillId="23" borderId="9" xfId="0" applyFont="1" applyFill="1" applyBorder="1" applyAlignment="1">
      <alignment horizontal="center" vertical="center" wrapText="1"/>
    </xf>
    <xf numFmtId="0" fontId="4" fillId="23" borderId="6" xfId="0" applyFont="1" applyFill="1" applyBorder="1" applyAlignment="1">
      <alignment horizontal="center" vertical="center" wrapText="1"/>
    </xf>
    <xf numFmtId="0" fontId="4" fillId="23" borderId="10" xfId="0" applyFont="1" applyFill="1" applyBorder="1" applyAlignment="1">
      <alignment horizontal="center" vertical="center" wrapText="1"/>
    </xf>
    <xf numFmtId="0" fontId="4" fillId="23" borderId="9" xfId="0" applyFont="1" applyFill="1" applyBorder="1" applyAlignment="1">
      <alignment horizontal="center" vertical="center"/>
    </xf>
    <xf numFmtId="0" fontId="4" fillId="23" borderId="6" xfId="0" applyFont="1" applyFill="1" applyBorder="1" applyAlignment="1">
      <alignment horizontal="center" vertical="center"/>
    </xf>
    <xf numFmtId="0" fontId="4" fillId="23" borderId="10" xfId="0" applyFont="1" applyFill="1" applyBorder="1" applyAlignment="1">
      <alignment horizontal="center" vertical="center"/>
    </xf>
    <xf numFmtId="0" fontId="4" fillId="13" borderId="10" xfId="0" applyFont="1" applyFill="1" applyBorder="1" applyAlignment="1">
      <alignment horizontal="center" vertical="center"/>
    </xf>
    <xf numFmtId="0" fontId="11" fillId="0" borderId="217" xfId="0" applyFont="1" applyBorder="1" applyAlignment="1">
      <alignment horizontal="center"/>
    </xf>
    <xf numFmtId="0" fontId="11" fillId="0" borderId="218" xfId="0" applyFont="1" applyBorder="1" applyAlignment="1">
      <alignment horizontal="center"/>
    </xf>
    <xf numFmtId="0" fontId="11" fillId="0" borderId="206" xfId="0" applyFont="1" applyBorder="1" applyAlignment="1">
      <alignment horizontal="center"/>
    </xf>
    <xf numFmtId="0" fontId="63" fillId="21" borderId="22" xfId="0" applyFont="1" applyFill="1" applyBorder="1" applyAlignment="1">
      <alignment horizontal="center" vertical="center" wrapText="1"/>
    </xf>
    <xf numFmtId="0" fontId="63" fillId="21" borderId="23" xfId="0" applyFont="1" applyFill="1" applyBorder="1" applyAlignment="1">
      <alignment horizontal="center" vertical="center" wrapText="1"/>
    </xf>
    <xf numFmtId="0" fontId="63" fillId="21" borderId="70" xfId="0" applyFont="1" applyFill="1" applyBorder="1" applyAlignment="1">
      <alignment horizontal="center" vertical="center" wrapText="1"/>
    </xf>
    <xf numFmtId="0" fontId="63" fillId="21" borderId="193" xfId="0" applyFont="1" applyFill="1" applyBorder="1" applyAlignment="1">
      <alignment horizontal="center" vertical="center" wrapText="1"/>
    </xf>
    <xf numFmtId="0" fontId="63" fillId="21" borderId="39" xfId="0" applyFont="1" applyFill="1" applyBorder="1" applyAlignment="1">
      <alignment horizontal="center" vertical="center" wrapText="1"/>
    </xf>
    <xf numFmtId="0" fontId="63" fillId="21" borderId="221" xfId="0" applyFont="1" applyFill="1" applyBorder="1" applyAlignment="1">
      <alignment horizontal="center" vertical="center" wrapText="1"/>
    </xf>
    <xf numFmtId="169" fontId="45" fillId="0" borderId="223" xfId="0" applyNumberFormat="1" applyFont="1" applyBorder="1" applyAlignment="1">
      <alignment horizontal="center" vertical="center"/>
    </xf>
    <xf numFmtId="169" fontId="45" fillId="0" borderId="227" xfId="0" applyNumberFormat="1" applyFont="1" applyBorder="1" applyAlignment="1">
      <alignment horizontal="center" vertical="center"/>
    </xf>
    <xf numFmtId="169" fontId="45" fillId="0" borderId="224" xfId="0" applyNumberFormat="1" applyFont="1" applyBorder="1" applyAlignment="1">
      <alignment horizontal="center" vertical="center"/>
    </xf>
    <xf numFmtId="169" fontId="45" fillId="0" borderId="26" xfId="0" applyNumberFormat="1" applyFont="1" applyBorder="1" applyAlignment="1">
      <alignment horizontal="center" vertical="center"/>
    </xf>
    <xf numFmtId="169" fontId="45" fillId="0" borderId="77" xfId="0" applyNumberFormat="1" applyFont="1" applyBorder="1" applyAlignment="1">
      <alignment horizontal="center" vertical="center"/>
    </xf>
    <xf numFmtId="169" fontId="45" fillId="0" borderId="84" xfId="0" applyNumberFormat="1" applyFont="1" applyBorder="1" applyAlignment="1">
      <alignment horizontal="center" vertical="center"/>
    </xf>
    <xf numFmtId="169" fontId="5" fillId="0" borderId="223" xfId="0" applyNumberFormat="1" applyFont="1" applyBorder="1" applyAlignment="1">
      <alignment horizontal="center" vertical="center"/>
    </xf>
    <xf numFmtId="169" fontId="5" fillId="0" borderId="227" xfId="0" applyNumberFormat="1" applyFont="1" applyBorder="1" applyAlignment="1">
      <alignment horizontal="center" vertical="center"/>
    </xf>
    <xf numFmtId="169" fontId="5" fillId="0" borderId="224" xfId="0" applyNumberFormat="1" applyFont="1" applyBorder="1" applyAlignment="1">
      <alignment horizontal="center" vertical="center"/>
    </xf>
    <xf numFmtId="169" fontId="5" fillId="0" borderId="26" xfId="0" applyNumberFormat="1" applyFont="1" applyBorder="1" applyAlignment="1">
      <alignment horizontal="center" vertical="center"/>
    </xf>
    <xf numFmtId="2" fontId="43" fillId="19" borderId="52" xfId="0" applyNumberFormat="1" applyFont="1" applyFill="1" applyBorder="1" applyAlignment="1">
      <alignment horizontal="center" vertical="center" wrapText="1"/>
    </xf>
    <xf numFmtId="2" fontId="38" fillId="19" borderId="86" xfId="0" applyNumberFormat="1" applyFont="1" applyFill="1" applyBorder="1" applyAlignment="1">
      <alignment horizontal="center" vertical="center" wrapText="1"/>
    </xf>
    <xf numFmtId="2" fontId="38" fillId="19" borderId="76" xfId="0" applyNumberFormat="1" applyFont="1" applyFill="1" applyBorder="1" applyAlignment="1">
      <alignment horizontal="center" vertical="center" wrapText="1"/>
    </xf>
    <xf numFmtId="2" fontId="38" fillId="19" borderId="87" xfId="0" applyNumberFormat="1" applyFont="1" applyFill="1" applyBorder="1" applyAlignment="1">
      <alignment horizontal="center" vertical="center" wrapText="1"/>
    </xf>
    <xf numFmtId="0" fontId="11" fillId="0" borderId="25" xfId="0" applyFont="1" applyBorder="1" applyAlignment="1">
      <alignment horizontal="justify" vertical="top" wrapText="1"/>
    </xf>
    <xf numFmtId="0" fontId="11" fillId="0" borderId="0" xfId="0" applyFont="1" applyBorder="1" applyAlignment="1">
      <alignment horizontal="justify" vertical="top" wrapText="1"/>
    </xf>
    <xf numFmtId="0" fontId="11" fillId="0" borderId="215" xfId="0" applyFont="1" applyBorder="1" applyAlignment="1">
      <alignment horizontal="justify" vertical="top" wrapText="1"/>
    </xf>
    <xf numFmtId="0" fontId="11" fillId="0" borderId="96" xfId="0" applyFont="1" applyBorder="1" applyAlignment="1">
      <alignment horizontal="justify" vertical="top" wrapText="1"/>
    </xf>
    <xf numFmtId="0" fontId="11" fillId="0" borderId="78" xfId="0" applyFont="1" applyBorder="1" applyAlignment="1">
      <alignment horizontal="justify" vertical="top" wrapText="1"/>
    </xf>
    <xf numFmtId="0" fontId="11" fillId="0" borderId="216" xfId="0" applyFont="1" applyBorder="1" applyAlignment="1">
      <alignment horizontal="justify" vertical="top" wrapText="1"/>
    </xf>
    <xf numFmtId="0" fontId="5" fillId="0" borderId="75" xfId="0" applyFont="1" applyBorder="1" applyAlignment="1">
      <alignment horizontal="center" vertical="center"/>
    </xf>
    <xf numFmtId="0" fontId="5" fillId="0" borderId="76" xfId="0" applyFont="1" applyBorder="1" applyAlignment="1">
      <alignment horizontal="center" vertical="center"/>
    </xf>
    <xf numFmtId="0" fontId="45" fillId="0" borderId="67" xfId="0" applyFont="1" applyBorder="1" applyAlignment="1">
      <alignment horizontal="center" vertical="center"/>
    </xf>
    <xf numFmtId="0" fontId="45" fillId="0" borderId="68" xfId="0" applyFont="1" applyBorder="1" applyAlignment="1">
      <alignment horizontal="center" vertical="center"/>
    </xf>
    <xf numFmtId="169" fontId="5" fillId="0" borderId="225" xfId="0" applyNumberFormat="1" applyFont="1" applyBorder="1" applyAlignment="1">
      <alignment horizontal="right" vertical="center"/>
    </xf>
    <xf numFmtId="169" fontId="5" fillId="0" borderId="81" xfId="0" applyNumberFormat="1" applyFont="1" applyBorder="1" applyAlignment="1">
      <alignment horizontal="right" vertical="center"/>
    </xf>
    <xf numFmtId="169" fontId="45" fillId="0" borderId="81" xfId="0" applyNumberFormat="1" applyFont="1" applyBorder="1" applyAlignment="1">
      <alignment horizontal="right" vertical="center"/>
    </xf>
    <xf numFmtId="169" fontId="45" fillId="0" borderId="88" xfId="0" applyNumberFormat="1" applyFont="1" applyBorder="1" applyAlignment="1">
      <alignment horizontal="right" vertical="center"/>
    </xf>
    <xf numFmtId="0" fontId="63" fillId="2" borderId="40" xfId="0" applyFont="1" applyFill="1" applyBorder="1" applyAlignment="1">
      <alignment horizontal="center" vertical="center"/>
    </xf>
    <xf numFmtId="0" fontId="79" fillId="2" borderId="41" xfId="0" applyFont="1" applyFill="1" applyBorder="1" applyAlignment="1">
      <alignment horizontal="center" vertical="center"/>
    </xf>
    <xf numFmtId="0" fontId="79" fillId="2" borderId="42" xfId="0" applyFont="1" applyFill="1" applyBorder="1" applyAlignment="1">
      <alignment horizontal="center" vertical="center"/>
    </xf>
    <xf numFmtId="169" fontId="63" fillId="2" borderId="37" xfId="0" applyNumberFormat="1" applyFont="1" applyFill="1" applyBorder="1" applyAlignment="1">
      <alignment horizontal="right" vertical="center"/>
    </xf>
    <xf numFmtId="169" fontId="63" fillId="2" borderId="38" xfId="0" applyNumberFormat="1" applyFont="1" applyFill="1" applyBorder="1" applyAlignment="1">
      <alignment horizontal="right" vertical="center"/>
    </xf>
    <xf numFmtId="0" fontId="45" fillId="0" borderId="1" xfId="0" applyFont="1" applyBorder="1" applyAlignment="1">
      <alignment horizontal="center" vertical="center"/>
    </xf>
    <xf numFmtId="0" fontId="45" fillId="0" borderId="64" xfId="0" applyFont="1" applyBorder="1" applyAlignment="1">
      <alignment horizontal="center" vertical="center"/>
    </xf>
    <xf numFmtId="169" fontId="5" fillId="0" borderId="222" xfId="0" applyNumberFormat="1" applyFont="1" applyBorder="1" applyAlignment="1">
      <alignment horizontal="right" vertical="center"/>
    </xf>
    <xf numFmtId="169" fontId="5" fillId="0" borderId="76" xfId="0" applyNumberFormat="1" applyFont="1" applyBorder="1" applyAlignment="1">
      <alignment horizontal="right" vertical="center"/>
    </xf>
    <xf numFmtId="169" fontId="45" fillId="0" borderId="95" xfId="0" applyNumberFormat="1" applyFont="1" applyBorder="1" applyAlignment="1">
      <alignment horizontal="right" vertical="center"/>
    </xf>
    <xf numFmtId="169" fontId="45" fillId="0" borderId="65" xfId="0" applyNumberFormat="1" applyFont="1" applyBorder="1" applyAlignment="1">
      <alignment horizontal="right" vertical="center"/>
    </xf>
    <xf numFmtId="0" fontId="5" fillId="0" borderId="1" xfId="0" applyFont="1" applyBorder="1" applyAlignment="1">
      <alignment horizontal="left" vertical="center"/>
    </xf>
    <xf numFmtId="0" fontId="5" fillId="0" borderId="64" xfId="0" applyFont="1" applyBorder="1" applyAlignment="1">
      <alignment horizontal="left" vertical="center"/>
    </xf>
    <xf numFmtId="0" fontId="5" fillId="0" borderId="189" xfId="0" applyFont="1" applyBorder="1" applyAlignment="1">
      <alignment horizontal="left" vertical="center"/>
    </xf>
    <xf numFmtId="0" fontId="5" fillId="0" borderId="222" xfId="0" applyFont="1" applyBorder="1" applyAlignment="1">
      <alignment horizontal="left" vertical="center"/>
    </xf>
    <xf numFmtId="169" fontId="6" fillId="0" borderId="76" xfId="0" applyNumberFormat="1" applyFont="1" applyBorder="1" applyAlignment="1">
      <alignment horizontal="right" vertical="center"/>
    </xf>
    <xf numFmtId="169" fontId="6" fillId="0" borderId="87" xfId="0" applyNumberFormat="1" applyFont="1" applyBorder="1" applyAlignment="1">
      <alignment horizontal="right" vertical="center"/>
    </xf>
    <xf numFmtId="0" fontId="5" fillId="0" borderId="75" xfId="0" applyFont="1" applyBorder="1" applyAlignment="1">
      <alignment horizontal="left" vertical="center"/>
    </xf>
    <xf numFmtId="0" fontId="5" fillId="0" borderId="76" xfId="0" applyFont="1" applyBorder="1" applyAlignment="1">
      <alignment horizontal="left" vertical="center"/>
    </xf>
    <xf numFmtId="169" fontId="5" fillId="0" borderId="76" xfId="0" applyNumberFormat="1" applyFont="1" applyFill="1" applyBorder="1" applyAlignment="1">
      <alignment horizontal="right" vertical="center"/>
    </xf>
    <xf numFmtId="169" fontId="5" fillId="0" borderId="216" xfId="0" applyNumberFormat="1" applyFont="1" applyBorder="1" applyAlignment="1">
      <alignment horizontal="right" vertical="center"/>
    </xf>
    <xf numFmtId="169" fontId="5" fillId="0" borderId="52" xfId="0" applyNumberFormat="1" applyFont="1" applyBorder="1" applyAlignment="1">
      <alignment horizontal="right" vertical="center"/>
    </xf>
    <xf numFmtId="169" fontId="45" fillId="0" borderId="76" xfId="0" applyNumberFormat="1" applyFont="1" applyBorder="1" applyAlignment="1">
      <alignment horizontal="right" vertical="center"/>
    </xf>
    <xf numFmtId="169" fontId="45" fillId="0" borderId="87" xfId="0" applyNumberFormat="1" applyFont="1" applyBorder="1" applyAlignment="1">
      <alignment horizontal="right" vertical="center"/>
    </xf>
    <xf numFmtId="0" fontId="5" fillId="0" borderId="96" xfId="0" applyFont="1" applyBorder="1" applyAlignment="1">
      <alignment horizontal="left" vertical="center"/>
    </xf>
    <xf numFmtId="0" fontId="5" fillId="0" borderId="78" xfId="0" applyFont="1" applyBorder="1" applyAlignment="1">
      <alignment horizontal="left" vertical="center"/>
    </xf>
    <xf numFmtId="169" fontId="5" fillId="0" borderId="87" xfId="0" applyNumberFormat="1" applyFont="1" applyBorder="1" applyAlignment="1">
      <alignment horizontal="right" vertical="center"/>
    </xf>
    <xf numFmtId="169" fontId="6" fillId="0" borderId="222" xfId="0" applyNumberFormat="1" applyFont="1" applyBorder="1" applyAlignment="1">
      <alignment horizontal="right" vertical="center"/>
    </xf>
    <xf numFmtId="0" fontId="7" fillId="0" borderId="1" xfId="0" applyFont="1" applyBorder="1" applyAlignment="1">
      <alignment horizontal="left" vertical="top"/>
    </xf>
    <xf numFmtId="0" fontId="7" fillId="0" borderId="64" xfId="0" applyFont="1" applyBorder="1" applyAlignment="1">
      <alignment horizontal="left" vertical="top"/>
    </xf>
    <xf numFmtId="0" fontId="7" fillId="0" borderId="222" xfId="0" applyFont="1" applyBorder="1" applyAlignment="1">
      <alignment horizontal="left" vertical="top"/>
    </xf>
    <xf numFmtId="0" fontId="5" fillId="0" borderId="97" xfId="0" applyFont="1" applyBorder="1" applyAlignment="1">
      <alignment horizontal="left" vertical="center"/>
    </xf>
    <xf numFmtId="0" fontId="5" fillId="0" borderId="79" xfId="0" applyFont="1" applyBorder="1" applyAlignment="1">
      <alignment horizontal="left" vertical="center"/>
    </xf>
    <xf numFmtId="169" fontId="5" fillId="0" borderId="76" xfId="0" applyNumberFormat="1" applyFont="1" applyBorder="1" applyAlignment="1">
      <alignment horizontal="left" vertical="center"/>
    </xf>
    <xf numFmtId="0" fontId="5" fillId="0" borderId="0" xfId="0" applyFont="1" applyAlignment="1">
      <alignment horizontal="center"/>
    </xf>
    <xf numFmtId="0" fontId="19" fillId="22" borderId="220" xfId="0" applyFont="1" applyFill="1" applyBorder="1" applyAlignment="1">
      <alignment horizontal="left" vertical="top"/>
    </xf>
    <xf numFmtId="0" fontId="19" fillId="22" borderId="24" xfId="0" applyFont="1" applyFill="1" applyBorder="1" applyAlignment="1">
      <alignment horizontal="left" vertical="top"/>
    </xf>
    <xf numFmtId="0" fontId="48" fillId="22" borderId="59" xfId="0" applyFont="1" applyFill="1" applyBorder="1" applyAlignment="1">
      <alignment horizontal="center" vertical="center"/>
    </xf>
    <xf numFmtId="0" fontId="48" fillId="22" borderId="226" xfId="0" applyFont="1" applyFill="1" applyBorder="1" applyAlignment="1">
      <alignment horizontal="center" vertical="center"/>
    </xf>
    <xf numFmtId="0" fontId="5" fillId="0" borderId="87" xfId="0" applyFont="1" applyBorder="1" applyAlignment="1">
      <alignment horizontal="center" vertical="center"/>
    </xf>
    <xf numFmtId="2" fontId="43" fillId="19" borderId="76" xfId="0" applyNumberFormat="1" applyFont="1" applyFill="1" applyBorder="1" applyAlignment="1">
      <alignment horizontal="center" vertical="center" wrapText="1"/>
    </xf>
    <xf numFmtId="0" fontId="11" fillId="0" borderId="192" xfId="0" applyFont="1" applyBorder="1" applyAlignment="1">
      <alignment horizontal="justify" vertical="top" wrapText="1"/>
    </xf>
    <xf numFmtId="0" fontId="11" fillId="0" borderId="189" xfId="0" applyFont="1" applyBorder="1" applyAlignment="1">
      <alignment horizontal="justify" vertical="top" wrapText="1"/>
    </xf>
    <xf numFmtId="0" fontId="11" fillId="0" borderId="214" xfId="0" applyFont="1" applyBorder="1" applyAlignment="1">
      <alignment horizontal="justify" vertical="top" wrapText="1"/>
    </xf>
    <xf numFmtId="0" fontId="45" fillId="0" borderId="97" xfId="0" applyFont="1" applyBorder="1" applyAlignment="1">
      <alignment horizontal="left" vertical="center"/>
    </xf>
    <xf numFmtId="0" fontId="45" fillId="0" borderId="79" xfId="0" applyFont="1" applyBorder="1" applyAlignment="1">
      <alignment horizontal="left" vertical="center"/>
    </xf>
    <xf numFmtId="169" fontId="5" fillId="0" borderId="79" xfId="0" applyNumberFormat="1" applyFont="1" applyBorder="1" applyAlignment="1">
      <alignment horizontal="right" vertical="center"/>
    </xf>
    <xf numFmtId="169" fontId="45" fillId="0" borderId="79" xfId="0" applyNumberFormat="1" applyFont="1" applyBorder="1" applyAlignment="1">
      <alignment horizontal="right" vertical="center"/>
    </xf>
    <xf numFmtId="169" fontId="45" fillId="0" borderId="85" xfId="0" applyNumberFormat="1" applyFont="1" applyBorder="1" applyAlignment="1">
      <alignment horizontal="right" vertical="center"/>
    </xf>
    <xf numFmtId="0" fontId="77" fillId="2" borderId="40" xfId="0" applyFont="1" applyFill="1" applyBorder="1" applyAlignment="1">
      <alignment horizontal="center" vertical="center"/>
    </xf>
    <xf numFmtId="0" fontId="78" fillId="2" borderId="41" xfId="0" applyFont="1" applyFill="1" applyBorder="1" applyAlignment="1">
      <alignment horizontal="center" vertical="center"/>
    </xf>
    <xf numFmtId="0" fontId="78" fillId="2" borderId="108" xfId="0" applyFont="1" applyFill="1" applyBorder="1" applyAlignment="1">
      <alignment horizontal="center" vertical="center"/>
    </xf>
    <xf numFmtId="169" fontId="73" fillId="2" borderId="100" xfId="0" applyNumberFormat="1" applyFont="1" applyFill="1" applyBorder="1" applyAlignment="1">
      <alignment horizontal="right" vertical="center"/>
    </xf>
    <xf numFmtId="169" fontId="73" fillId="2" borderId="42" xfId="0" applyNumberFormat="1" applyFont="1" applyFill="1" applyBorder="1" applyAlignment="1">
      <alignment horizontal="right" vertical="center"/>
    </xf>
    <xf numFmtId="0" fontId="45" fillId="0" borderId="75" xfId="0" applyFont="1" applyBorder="1" applyAlignment="1">
      <alignment horizontal="left" vertical="center"/>
    </xf>
    <xf numFmtId="0" fontId="45" fillId="0" borderId="76" xfId="0" applyFont="1" applyBorder="1" applyAlignment="1">
      <alignment horizontal="left" vertical="center"/>
    </xf>
    <xf numFmtId="0" fontId="7" fillId="0" borderId="76" xfId="0" applyFont="1" applyBorder="1" applyAlignment="1">
      <alignment horizontal="left" vertical="center"/>
    </xf>
    <xf numFmtId="0" fontId="63" fillId="0" borderId="72" xfId="0" applyFont="1" applyBorder="1" applyAlignment="1">
      <alignment horizontal="center" vertical="center"/>
    </xf>
    <xf numFmtId="0" fontId="63" fillId="0" borderId="73" xfId="0" applyFont="1" applyBorder="1" applyAlignment="1">
      <alignment horizontal="center" vertical="center"/>
    </xf>
    <xf numFmtId="0" fontId="63" fillId="0" borderId="219" xfId="0" applyFont="1" applyBorder="1" applyAlignment="1">
      <alignment horizontal="center" vertical="center"/>
    </xf>
    <xf numFmtId="0" fontId="45" fillId="0" borderId="22" xfId="0" applyFont="1" applyBorder="1" applyAlignment="1">
      <alignment horizontal="left" vertical="top" wrapText="1"/>
    </xf>
    <xf numFmtId="0" fontId="45" fillId="0" borderId="23" xfId="0" applyFont="1" applyBorder="1" applyAlignment="1">
      <alignment horizontal="left" vertical="top" wrapText="1"/>
    </xf>
    <xf numFmtId="0" fontId="45" fillId="0" borderId="36" xfId="0" applyFont="1" applyBorder="1" applyAlignment="1">
      <alignment horizontal="left" vertical="top" wrapText="1"/>
    </xf>
    <xf numFmtId="0" fontId="45" fillId="0" borderId="37" xfId="0" applyFont="1" applyBorder="1" applyAlignment="1">
      <alignment horizontal="left" vertical="top" wrapText="1"/>
    </xf>
    <xf numFmtId="0" fontId="73" fillId="21" borderId="22" xfId="0" applyFont="1" applyFill="1" applyBorder="1" applyAlignment="1">
      <alignment horizontal="center" vertical="center" wrapText="1"/>
    </xf>
    <xf numFmtId="0" fontId="73" fillId="21" borderId="23" xfId="0" applyFont="1" applyFill="1" applyBorder="1" applyAlignment="1">
      <alignment horizontal="center" vertical="center" wrapText="1"/>
    </xf>
    <xf numFmtId="0" fontId="73" fillId="21" borderId="193" xfId="0" applyFont="1" applyFill="1" applyBorder="1" applyAlignment="1">
      <alignment horizontal="center" vertical="center" wrapText="1"/>
    </xf>
    <xf numFmtId="0" fontId="73" fillId="21" borderId="39" xfId="0" applyFont="1" applyFill="1" applyBorder="1" applyAlignment="1">
      <alignment horizontal="center" vertical="center" wrapText="1"/>
    </xf>
    <xf numFmtId="0" fontId="3" fillId="0" borderId="183" xfId="0" applyFont="1" applyFill="1" applyBorder="1" applyAlignment="1">
      <alignment horizontal="center" vertical="center"/>
    </xf>
    <xf numFmtId="0" fontId="3" fillId="0" borderId="119" xfId="0" applyFont="1" applyFill="1" applyBorder="1" applyAlignment="1">
      <alignment horizontal="center" vertical="center"/>
    </xf>
    <xf numFmtId="0" fontId="3" fillId="0" borderId="25" xfId="0" applyFont="1" applyFill="1" applyBorder="1" applyAlignment="1">
      <alignment horizontal="center" vertical="center"/>
    </xf>
    <xf numFmtId="0" fontId="3" fillId="0" borderId="8" xfId="0" applyFont="1" applyFill="1" applyBorder="1" applyAlignment="1">
      <alignment horizontal="center" vertical="center"/>
    </xf>
    <xf numFmtId="0" fontId="11" fillId="0" borderId="183" xfId="0" applyFont="1" applyFill="1" applyBorder="1" applyAlignment="1">
      <alignment horizontal="justify" vertical="center" wrapText="1"/>
    </xf>
    <xf numFmtId="0" fontId="11" fillId="0" borderId="90" xfId="0" applyFont="1" applyFill="1" applyBorder="1" applyAlignment="1">
      <alignment horizontal="justify" vertical="center" wrapText="1"/>
    </xf>
    <xf numFmtId="0" fontId="11" fillId="0" borderId="119" xfId="0" applyFont="1" applyFill="1" applyBorder="1" applyAlignment="1">
      <alignment horizontal="justify" vertical="center" wrapText="1"/>
    </xf>
    <xf numFmtId="0" fontId="11" fillId="0" borderId="25" xfId="0" applyFont="1" applyFill="1" applyBorder="1" applyAlignment="1">
      <alignment horizontal="justify" vertical="center" wrapText="1"/>
    </xf>
    <xf numFmtId="0" fontId="11" fillId="0" borderId="0" xfId="0" applyFont="1" applyFill="1" applyBorder="1" applyAlignment="1">
      <alignment horizontal="justify" vertical="center" wrapText="1"/>
    </xf>
    <xf numFmtId="0" fontId="11" fillId="0" borderId="8" xfId="0" applyFont="1" applyFill="1" applyBorder="1" applyAlignment="1">
      <alignment horizontal="justify" vertical="center" wrapText="1"/>
    </xf>
    <xf numFmtId="0" fontId="11" fillId="0" borderId="197" xfId="0" applyFont="1" applyFill="1" applyBorder="1" applyAlignment="1">
      <alignment horizontal="center" vertical="center" wrapText="1"/>
    </xf>
    <xf numFmtId="0" fontId="11" fillId="0" borderId="198" xfId="0" applyFont="1" applyFill="1" applyBorder="1" applyAlignment="1">
      <alignment horizontal="center" vertical="center" wrapText="1"/>
    </xf>
    <xf numFmtId="169" fontId="37" fillId="19" borderId="24" xfId="0" applyNumberFormat="1" applyFont="1" applyFill="1" applyBorder="1" applyAlignment="1">
      <alignment horizontal="center" vertical="center"/>
    </xf>
    <xf numFmtId="169" fontId="37" fillId="19" borderId="38" xfId="0" applyNumberFormat="1" applyFont="1" applyFill="1" applyBorder="1" applyAlignment="1">
      <alignment horizontal="center" vertical="center"/>
    </xf>
    <xf numFmtId="10" fontId="61" fillId="0" borderId="0" xfId="2" applyNumberFormat="1" applyFont="1" applyFill="1" applyBorder="1" applyAlignment="1">
      <alignment horizontal="center" vertical="center"/>
    </xf>
    <xf numFmtId="172" fontId="71" fillId="0" borderId="25" xfId="0" applyNumberFormat="1" applyFont="1" applyBorder="1" applyAlignment="1" applyProtection="1">
      <alignment horizontal="justify" vertical="top"/>
      <protection locked="0"/>
    </xf>
    <xf numFmtId="172" fontId="71" fillId="0" borderId="0" xfId="0" applyNumberFormat="1" applyFont="1" applyAlignment="1" applyProtection="1">
      <alignment horizontal="justify" vertical="top"/>
      <protection locked="0"/>
    </xf>
    <xf numFmtId="0" fontId="11" fillId="0" borderId="23" xfId="0" applyFont="1" applyBorder="1" applyAlignment="1">
      <alignment horizontal="center" vertical="center"/>
    </xf>
    <xf numFmtId="0" fontId="11" fillId="0" borderId="37" xfId="0" applyFont="1" applyBorder="1" applyAlignment="1">
      <alignment horizontal="center" vertical="center"/>
    </xf>
    <xf numFmtId="0" fontId="61" fillId="0" borderId="184" xfId="0" applyFont="1" applyBorder="1" applyAlignment="1">
      <alignment horizontal="left" vertical="top"/>
    </xf>
    <xf numFmtId="0" fontId="0" fillId="0" borderId="10" xfId="0" applyBorder="1" applyAlignment="1">
      <alignment horizontal="left" vertical="top"/>
    </xf>
    <xf numFmtId="0" fontId="61" fillId="0" borderId="9" xfId="0" applyFont="1" applyBorder="1" applyAlignment="1">
      <alignment horizontal="center" vertical="center"/>
    </xf>
    <xf numFmtId="0" fontId="0" fillId="0" borderId="10" xfId="0" applyBorder="1" applyAlignment="1">
      <alignment horizontal="center" vertical="center"/>
    </xf>
    <xf numFmtId="0" fontId="3" fillId="0" borderId="9" xfId="0" applyFont="1" applyBorder="1" applyAlignment="1">
      <alignment vertical="center"/>
    </xf>
    <xf numFmtId="0" fontId="3" fillId="0" borderId="6" xfId="0" applyFont="1" applyBorder="1" applyAlignment="1">
      <alignment vertical="center"/>
    </xf>
    <xf numFmtId="0" fontId="3" fillId="0" borderId="10" xfId="0" applyFont="1" applyBorder="1" applyAlignment="1">
      <alignment vertical="center"/>
    </xf>
    <xf numFmtId="0" fontId="61" fillId="0" borderId="183" xfId="0" applyFont="1" applyBorder="1" applyAlignment="1">
      <alignment vertical="center"/>
    </xf>
    <xf numFmtId="0" fontId="61" fillId="0" borderId="90" xfId="0" applyFont="1" applyBorder="1" applyAlignment="1">
      <alignment vertical="center"/>
    </xf>
    <xf numFmtId="0" fontId="61" fillId="0" borderId="205" xfId="0" applyFont="1" applyBorder="1" applyAlignment="1">
      <alignment vertical="center"/>
    </xf>
    <xf numFmtId="0" fontId="61" fillId="20" borderId="40" xfId="0" applyFont="1" applyFill="1" applyBorder="1" applyAlignment="1">
      <alignment horizontal="left" vertical="center" indent="1"/>
    </xf>
    <xf numFmtId="0" fontId="61" fillId="20" borderId="41" xfId="0" applyFont="1" applyFill="1" applyBorder="1" applyAlignment="1">
      <alignment horizontal="left" vertical="center" indent="1"/>
    </xf>
    <xf numFmtId="0" fontId="61" fillId="20" borderId="108" xfId="0" applyFont="1" applyFill="1" applyBorder="1" applyAlignment="1">
      <alignment horizontal="left" vertical="center" indent="1"/>
    </xf>
    <xf numFmtId="0" fontId="3" fillId="0" borderId="1" xfId="0" applyFont="1" applyBorder="1" applyAlignment="1">
      <alignment horizontal="left" vertical="top"/>
    </xf>
    <xf numFmtId="0" fontId="0" fillId="0" borderId="2" xfId="0" applyBorder="1" applyAlignment="1">
      <alignment horizontal="left" vertical="top"/>
    </xf>
    <xf numFmtId="10" fontId="61" fillId="0" borderId="195" xfId="2" applyNumberFormat="1" applyFont="1" applyFill="1" applyBorder="1" applyAlignment="1">
      <alignment horizontal="center" vertical="center"/>
    </xf>
    <xf numFmtId="0" fontId="74" fillId="0" borderId="2" xfId="0" applyFont="1" applyFill="1" applyBorder="1" applyAlignment="1">
      <alignment horizontal="center" vertical="center"/>
    </xf>
    <xf numFmtId="0" fontId="3" fillId="0" borderId="195" xfId="0" applyFont="1" applyBorder="1" applyAlignment="1">
      <alignment horizontal="center" vertical="center"/>
    </xf>
    <xf numFmtId="0" fontId="3" fillId="0" borderId="64" xfId="0" applyFont="1" applyBorder="1" applyAlignment="1">
      <alignment horizontal="center" vertical="center"/>
    </xf>
    <xf numFmtId="0" fontId="3" fillId="0" borderId="2" xfId="0" applyFont="1" applyBorder="1" applyAlignment="1">
      <alignment horizontal="center" vertical="center"/>
    </xf>
    <xf numFmtId="0" fontId="3" fillId="0" borderId="190" xfId="0" applyFont="1" applyBorder="1" applyAlignment="1">
      <alignment horizontal="left" vertical="top"/>
    </xf>
    <xf numFmtId="0" fontId="0" fillId="0" borderId="191" xfId="0" applyBorder="1" applyAlignment="1">
      <alignment horizontal="left" vertical="top"/>
    </xf>
    <xf numFmtId="10" fontId="61" fillId="0" borderId="48" xfId="2" applyNumberFormat="1" applyFont="1" applyFill="1" applyBorder="1" applyAlignment="1">
      <alignment horizontal="center" vertical="center"/>
    </xf>
    <xf numFmtId="0" fontId="74" fillId="0" borderId="191" xfId="0" applyFont="1" applyFill="1" applyBorder="1" applyAlignment="1">
      <alignment horizontal="center" vertical="center"/>
    </xf>
    <xf numFmtId="0" fontId="3" fillId="0" borderId="48" xfId="0" applyFont="1" applyBorder="1" applyAlignment="1">
      <alignment horizontal="center" vertical="center"/>
    </xf>
    <xf numFmtId="0" fontId="3" fillId="0" borderId="49" xfId="0" applyFont="1" applyBorder="1" applyAlignment="1">
      <alignment horizontal="center" vertical="center"/>
    </xf>
    <xf numFmtId="0" fontId="3" fillId="0" borderId="191" xfId="0" applyFont="1" applyBorder="1" applyAlignment="1">
      <alignment horizontal="center" vertical="center"/>
    </xf>
    <xf numFmtId="0" fontId="0" fillId="0" borderId="6" xfId="0" applyBorder="1" applyAlignment="1">
      <alignment horizontal="left" vertical="top"/>
    </xf>
    <xf numFmtId="0" fontId="61" fillId="0" borderId="6" xfId="0" applyFont="1" applyBorder="1" applyAlignment="1">
      <alignment horizontal="center" vertical="center"/>
    </xf>
    <xf numFmtId="0" fontId="61" fillId="0" borderId="10" xfId="0" applyFont="1" applyBorder="1" applyAlignment="1">
      <alignment horizontal="center" vertical="center"/>
    </xf>
    <xf numFmtId="0" fontId="61" fillId="0" borderId="184" xfId="0" applyFont="1" applyBorder="1" applyAlignment="1">
      <alignment vertical="center"/>
    </xf>
    <xf numFmtId="0" fontId="61" fillId="0" borderId="6" xfId="0" applyFont="1" applyBorder="1" applyAlignment="1">
      <alignment vertical="center"/>
    </xf>
    <xf numFmtId="0" fontId="61" fillId="0" borderId="199" xfId="0" applyFont="1" applyBorder="1" applyAlignment="1">
      <alignment vertical="center"/>
    </xf>
    <xf numFmtId="0" fontId="61" fillId="0" borderId="45" xfId="0" applyFont="1" applyBorder="1" applyAlignment="1">
      <alignment horizontal="center" vertical="top"/>
    </xf>
    <xf numFmtId="0" fontId="61" fillId="0" borderId="204" xfId="0" applyFont="1" applyBorder="1" applyAlignment="1">
      <alignment horizontal="center" vertical="top"/>
    </xf>
    <xf numFmtId="0" fontId="61" fillId="0" borderId="184" xfId="0" applyFont="1" applyBorder="1" applyAlignment="1">
      <alignment horizontal="left" vertical="center"/>
    </xf>
    <xf numFmtId="0" fontId="61" fillId="0" borderId="6" xfId="0" applyFont="1" applyBorder="1" applyAlignment="1">
      <alignment horizontal="left" vertical="center"/>
    </xf>
    <xf numFmtId="0" fontId="61" fillId="0" borderId="10" xfId="0" applyFont="1" applyBorder="1" applyAlignment="1">
      <alignment horizontal="left" vertical="center"/>
    </xf>
    <xf numFmtId="0" fontId="3" fillId="0" borderId="193" xfId="0" applyFont="1" applyFill="1" applyBorder="1" applyAlignment="1">
      <alignment horizontal="left" vertical="top"/>
    </xf>
    <xf numFmtId="0" fontId="0" fillId="0" borderId="39" xfId="0" applyBorder="1" applyAlignment="1">
      <alignment horizontal="left" vertical="top"/>
    </xf>
    <xf numFmtId="0" fontId="0" fillId="0" borderId="60" xfId="0" applyBorder="1" applyAlignment="1">
      <alignment horizontal="left" vertical="top"/>
    </xf>
    <xf numFmtId="0" fontId="61" fillId="0" borderId="184" xfId="0" applyFont="1" applyBorder="1" applyAlignment="1">
      <alignment horizontal="center" vertical="center"/>
    </xf>
    <xf numFmtId="0" fontId="3" fillId="0" borderId="1" xfId="0" applyFont="1" applyFill="1" applyBorder="1" applyAlignment="1">
      <alignment horizontal="left" vertical="top"/>
    </xf>
    <xf numFmtId="0" fontId="0" fillId="0" borderId="64" xfId="0" applyBorder="1" applyAlignment="1">
      <alignment horizontal="left" vertical="top"/>
    </xf>
    <xf numFmtId="0" fontId="3" fillId="0" borderId="190" xfId="0" applyFont="1" applyFill="1" applyBorder="1" applyAlignment="1">
      <alignment horizontal="left" vertical="center"/>
    </xf>
    <xf numFmtId="0" fontId="0" fillId="0" borderId="49" xfId="0" applyBorder="1" applyAlignment="1">
      <alignment horizontal="left" vertical="center"/>
    </xf>
    <xf numFmtId="0" fontId="0" fillId="0" borderId="191" xfId="0" applyBorder="1" applyAlignment="1">
      <alignment horizontal="left" vertical="center"/>
    </xf>
    <xf numFmtId="0" fontId="74" fillId="0" borderId="10" xfId="0" applyFont="1" applyBorder="1" applyAlignment="1">
      <alignment horizontal="left" vertical="top"/>
    </xf>
    <xf numFmtId="0" fontId="61" fillId="0" borderId="199" xfId="0" applyFont="1" applyBorder="1" applyAlignment="1">
      <alignment horizontal="left" vertical="center"/>
    </xf>
    <xf numFmtId="10" fontId="61" fillId="0" borderId="4" xfId="2" applyNumberFormat="1" applyFont="1" applyBorder="1" applyAlignment="1">
      <alignment horizontal="center" vertical="center"/>
    </xf>
    <xf numFmtId="10" fontId="61" fillId="0" borderId="5" xfId="2" applyNumberFormat="1" applyFont="1" applyBorder="1" applyAlignment="1">
      <alignment horizontal="center" vertical="center"/>
    </xf>
    <xf numFmtId="0" fontId="3" fillId="0" borderId="1" xfId="0" applyFont="1" applyFill="1" applyBorder="1" applyAlignment="1">
      <alignment horizontal="left" vertical="center"/>
    </xf>
    <xf numFmtId="0" fontId="0" fillId="0" borderId="2" xfId="0" applyBorder="1" applyAlignment="1">
      <alignment horizontal="left" vertical="center"/>
    </xf>
    <xf numFmtId="0" fontId="3" fillId="0" borderId="2" xfId="0" applyFont="1" applyFill="1" applyBorder="1" applyAlignment="1">
      <alignment horizontal="left" vertical="center"/>
    </xf>
    <xf numFmtId="0" fontId="3" fillId="0" borderId="2" xfId="0" applyFont="1" applyFill="1" applyBorder="1" applyAlignment="1">
      <alignment horizontal="left" vertical="top"/>
    </xf>
    <xf numFmtId="0" fontId="3" fillId="0" borderId="1" xfId="0" applyFont="1" applyFill="1" applyBorder="1" applyAlignment="1">
      <alignment horizontal="justify" vertical="center" wrapText="1"/>
    </xf>
    <xf numFmtId="0" fontId="3" fillId="0" borderId="2" xfId="0" applyFont="1" applyFill="1" applyBorder="1" applyAlignment="1">
      <alignment horizontal="justify" vertical="center" wrapText="1"/>
    </xf>
    <xf numFmtId="0" fontId="3" fillId="11" borderId="184" xfId="0" applyFont="1" applyFill="1" applyBorder="1" applyAlignment="1">
      <alignment horizontal="center" vertical="center"/>
    </xf>
    <xf numFmtId="0" fontId="3" fillId="11" borderId="10" xfId="0" applyFont="1" applyFill="1" applyBorder="1" applyAlignment="1">
      <alignment horizontal="center" vertical="center"/>
    </xf>
    <xf numFmtId="169" fontId="61" fillId="0" borderId="89" xfId="0" applyNumberFormat="1" applyFont="1" applyBorder="1" applyAlignment="1">
      <alignment horizontal="center" vertical="center"/>
    </xf>
    <xf numFmtId="169" fontId="61" fillId="0" borderId="90" xfId="0" applyNumberFormat="1" applyFont="1" applyBorder="1" applyAlignment="1">
      <alignment horizontal="center" vertical="center"/>
    </xf>
    <xf numFmtId="169" fontId="61" fillId="0" borderId="119" xfId="0" applyNumberFormat="1" applyFont="1" applyBorder="1" applyAlignment="1">
      <alignment horizontal="center" vertical="center"/>
    </xf>
    <xf numFmtId="0" fontId="3" fillId="0" borderId="1" xfId="0" applyFont="1" applyFill="1" applyBorder="1" applyAlignment="1">
      <alignment horizontal="justify" vertical="top" wrapText="1"/>
    </xf>
    <xf numFmtId="0" fontId="3" fillId="0" borderId="2" xfId="0" applyFont="1" applyFill="1" applyBorder="1" applyAlignment="1">
      <alignment horizontal="justify" vertical="top" wrapText="1"/>
    </xf>
    <xf numFmtId="0" fontId="3" fillId="0" borderId="4"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36" xfId="0" applyFont="1" applyFill="1" applyBorder="1" applyAlignment="1">
      <alignment horizontal="center" vertical="center" wrapText="1"/>
    </xf>
    <xf numFmtId="0" fontId="10" fillId="0" borderId="37" xfId="0" applyFont="1" applyFill="1" applyBorder="1" applyAlignment="1">
      <alignment horizontal="center" vertical="center" wrapText="1"/>
    </xf>
    <xf numFmtId="0" fontId="10" fillId="0" borderId="38" xfId="0" applyFont="1" applyFill="1" applyBorder="1" applyAlignment="1">
      <alignment horizontal="center" vertical="center" wrapText="1"/>
    </xf>
    <xf numFmtId="0" fontId="10" fillId="0" borderId="22" xfId="0" applyFont="1" applyBorder="1" applyAlignment="1">
      <alignment horizontal="center" vertical="center"/>
    </xf>
    <xf numFmtId="0" fontId="10" fillId="0" borderId="23" xfId="0" applyFont="1" applyBorder="1" applyAlignment="1">
      <alignment horizontal="center" vertical="center"/>
    </xf>
    <xf numFmtId="0" fontId="10" fillId="0" borderId="24" xfId="0" applyFont="1" applyBorder="1" applyAlignment="1">
      <alignment horizontal="center" vertical="center"/>
    </xf>
    <xf numFmtId="0" fontId="10" fillId="0" borderId="25" xfId="0" applyFont="1" applyBorder="1" applyAlignment="1">
      <alignment horizontal="center" vertical="center"/>
    </xf>
    <xf numFmtId="0" fontId="10" fillId="0" borderId="0" xfId="0" applyFont="1" applyBorder="1" applyAlignment="1">
      <alignment horizontal="center" vertical="center"/>
    </xf>
    <xf numFmtId="0" fontId="10" fillId="0" borderId="26" xfId="0" applyFont="1" applyBorder="1" applyAlignment="1">
      <alignment horizontal="center" vertical="center"/>
    </xf>
    <xf numFmtId="0" fontId="37" fillId="0" borderId="209" xfId="0" applyFont="1" applyBorder="1" applyAlignment="1">
      <alignment horizontal="left" vertical="center" wrapText="1"/>
    </xf>
    <xf numFmtId="0" fontId="37" fillId="0" borderId="187" xfId="0" applyFont="1" applyBorder="1" applyAlignment="1">
      <alignment horizontal="left" vertical="center" wrapText="1"/>
    </xf>
    <xf numFmtId="0" fontId="37" fillId="0" borderId="7" xfId="0" applyFont="1" applyBorder="1" applyAlignment="1">
      <alignment horizontal="left" vertical="center" wrapText="1"/>
    </xf>
    <xf numFmtId="0" fontId="37" fillId="0" borderId="8" xfId="0" applyFont="1" applyBorder="1" applyAlignment="1">
      <alignment horizontal="left" vertical="center" wrapText="1"/>
    </xf>
    <xf numFmtId="0" fontId="37" fillId="0" borderId="51" xfId="0" applyFont="1" applyBorder="1" applyAlignment="1">
      <alignment horizontal="left" vertical="center" wrapText="1"/>
    </xf>
    <xf numFmtId="0" fontId="37" fillId="0" borderId="105" xfId="0" applyFont="1" applyBorder="1" applyAlignment="1">
      <alignment horizontal="left" vertical="center" wrapText="1"/>
    </xf>
    <xf numFmtId="0" fontId="37" fillId="0" borderId="22" xfId="0" applyFont="1" applyBorder="1" applyAlignment="1">
      <alignment horizontal="left" vertical="top" wrapText="1"/>
    </xf>
    <xf numFmtId="0" fontId="37" fillId="0" borderId="23" xfId="0" applyFont="1" applyBorder="1" applyAlignment="1">
      <alignment horizontal="left" vertical="top" wrapText="1"/>
    </xf>
    <xf numFmtId="0" fontId="37" fillId="0" borderId="36" xfId="0" applyFont="1" applyBorder="1" applyAlignment="1">
      <alignment horizontal="left" vertical="top" wrapText="1"/>
    </xf>
    <xf numFmtId="0" fontId="37" fillId="0" borderId="37" xfId="0" applyFont="1" applyBorder="1" applyAlignment="1">
      <alignment horizontal="left" vertical="top" wrapText="1"/>
    </xf>
    <xf numFmtId="0" fontId="11" fillId="0" borderId="183" xfId="0" applyFont="1" applyFill="1" applyBorder="1" applyAlignment="1">
      <alignment horizontal="justify" vertical="top" wrapText="1"/>
    </xf>
    <xf numFmtId="0" fontId="11" fillId="0" borderId="90" xfId="0" applyFont="1" applyFill="1" applyBorder="1" applyAlignment="1">
      <alignment horizontal="justify" vertical="top" wrapText="1"/>
    </xf>
    <xf numFmtId="0" fontId="11" fillId="0" borderId="119" xfId="0" applyFont="1" applyFill="1" applyBorder="1" applyAlignment="1">
      <alignment horizontal="justify" vertical="top" wrapText="1"/>
    </xf>
    <xf numFmtId="0" fontId="11" fillId="0" borderId="25" xfId="0" applyFont="1" applyFill="1" applyBorder="1" applyAlignment="1">
      <alignment horizontal="justify" vertical="top" wrapText="1"/>
    </xf>
    <xf numFmtId="0" fontId="11" fillId="0" borderId="0" xfId="0" applyFont="1" applyFill="1" applyBorder="1" applyAlignment="1">
      <alignment horizontal="justify" vertical="top" wrapText="1"/>
    </xf>
    <xf numFmtId="0" fontId="11" fillId="0" borderId="8" xfId="0" applyFont="1" applyFill="1" applyBorder="1" applyAlignment="1">
      <alignment horizontal="justify" vertical="top" wrapText="1"/>
    </xf>
    <xf numFmtId="0" fontId="3" fillId="0" borderId="48" xfId="0" applyFont="1" applyBorder="1" applyAlignment="1">
      <alignment horizontal="left" vertical="center" wrapText="1"/>
    </xf>
    <xf numFmtId="0" fontId="3" fillId="0" borderId="49" xfId="0" applyFont="1" applyBorder="1" applyAlignment="1">
      <alignment horizontal="left" vertical="center" wrapText="1"/>
    </xf>
    <xf numFmtId="0" fontId="3" fillId="0" borderId="191" xfId="0" applyFont="1" applyBorder="1" applyAlignment="1">
      <alignment horizontal="left" vertical="center" wrapText="1"/>
    </xf>
    <xf numFmtId="0" fontId="37" fillId="0" borderId="48" xfId="0" applyFont="1" applyBorder="1" applyAlignment="1">
      <alignment horizontal="left" vertical="center" wrapText="1"/>
    </xf>
    <xf numFmtId="0" fontId="37" fillId="0" borderId="191" xfId="0" applyFont="1" applyBorder="1" applyAlignment="1">
      <alignment horizontal="left" vertical="center" wrapText="1"/>
    </xf>
    <xf numFmtId="0" fontId="6" fillId="0" borderId="0" xfId="0" applyFont="1" applyBorder="1" applyAlignment="1">
      <alignment horizontal="left" vertical="center" wrapText="1"/>
    </xf>
    <xf numFmtId="175" fontId="72" fillId="0" borderId="0" xfId="0" applyNumberFormat="1" applyFont="1" applyBorder="1" applyAlignment="1">
      <alignment horizontal="center" vertical="center"/>
    </xf>
    <xf numFmtId="10" fontId="61" fillId="0" borderId="11" xfId="2" applyNumberFormat="1" applyFont="1" applyBorder="1" applyAlignment="1">
      <alignment horizontal="center" vertical="center"/>
    </xf>
    <xf numFmtId="169" fontId="37" fillId="8" borderId="24" xfId="0" applyNumberFormat="1" applyFont="1" applyFill="1" applyBorder="1" applyAlignment="1">
      <alignment horizontal="center" vertical="center"/>
    </xf>
    <xf numFmtId="169" fontId="37" fillId="8" borderId="38" xfId="0" applyNumberFormat="1" applyFont="1" applyFill="1" applyBorder="1" applyAlignment="1">
      <alignment horizontal="center" vertical="center"/>
    </xf>
    <xf numFmtId="0" fontId="3" fillId="0" borderId="195" xfId="0" applyFont="1" applyBorder="1" applyAlignment="1">
      <alignment horizontal="left" vertical="center" wrapText="1"/>
    </xf>
    <xf numFmtId="0" fontId="3" fillId="0" borderId="64" xfId="0" applyFont="1" applyBorder="1" applyAlignment="1">
      <alignment horizontal="left" vertical="center" wrapText="1"/>
    </xf>
    <xf numFmtId="0" fontId="3" fillId="0" borderId="2" xfId="0" applyFont="1" applyBorder="1" applyAlignment="1">
      <alignment horizontal="left" vertical="center" wrapText="1"/>
    </xf>
    <xf numFmtId="0" fontId="37" fillId="0" borderId="195" xfId="0" applyFont="1" applyBorder="1" applyAlignment="1">
      <alignment horizontal="left" vertical="center" wrapText="1"/>
    </xf>
    <xf numFmtId="0" fontId="37" fillId="0" borderId="2" xfId="0" applyFont="1" applyBorder="1" applyAlignment="1">
      <alignment horizontal="left" vertical="center" wrapText="1"/>
    </xf>
    <xf numFmtId="0" fontId="3" fillId="0" borderId="195" xfId="0" applyFont="1" applyFill="1" applyBorder="1" applyAlignment="1">
      <alignment horizontal="left" vertical="center" wrapText="1"/>
    </xf>
    <xf numFmtId="0" fontId="3" fillId="0" borderId="64"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20" borderId="0" xfId="0" applyNumberFormat="1" applyFont="1" applyFill="1" applyBorder="1" applyAlignment="1">
      <alignment horizontal="left" vertical="center" wrapText="1"/>
    </xf>
    <xf numFmtId="0" fontId="3" fillId="20" borderId="8" xfId="0" applyNumberFormat="1" applyFont="1" applyFill="1" applyBorder="1" applyAlignment="1">
      <alignment horizontal="left" vertical="center" wrapText="1"/>
    </xf>
    <xf numFmtId="0" fontId="61" fillId="20" borderId="6" xfId="0" applyFont="1" applyFill="1" applyBorder="1" applyAlignment="1">
      <alignment horizontal="center" vertical="center"/>
    </xf>
    <xf numFmtId="0" fontId="61" fillId="20" borderId="10" xfId="0" applyFont="1" applyFill="1" applyBorder="1" applyAlignment="1">
      <alignment horizontal="center" vertical="center"/>
    </xf>
    <xf numFmtId="0" fontId="61" fillId="20" borderId="9" xfId="0" applyFont="1" applyFill="1" applyBorder="1" applyAlignment="1">
      <alignment horizontal="center" vertical="center"/>
    </xf>
    <xf numFmtId="0" fontId="3" fillId="0" borderId="44" xfId="0" applyFont="1" applyBorder="1" applyAlignment="1">
      <alignment horizontal="left" vertical="center" wrapText="1"/>
    </xf>
    <xf numFmtId="0" fontId="3" fillId="0" borderId="45" xfId="0" applyFont="1" applyBorder="1" applyAlignment="1">
      <alignment horizontal="left" vertical="center" wrapText="1"/>
    </xf>
    <xf numFmtId="0" fontId="3" fillId="0" borderId="46" xfId="0" applyFont="1" applyBorder="1" applyAlignment="1">
      <alignment horizontal="left" vertical="center" wrapText="1"/>
    </xf>
    <xf numFmtId="0" fontId="37" fillId="0" borderId="44" xfId="0" applyFont="1" applyBorder="1" applyAlignment="1">
      <alignment horizontal="left" vertical="center" wrapText="1"/>
    </xf>
    <xf numFmtId="0" fontId="37" fillId="0" borderId="46" xfId="0" applyFont="1" applyBorder="1" applyAlignment="1">
      <alignment horizontal="left" vertical="center" wrapText="1"/>
    </xf>
    <xf numFmtId="10" fontId="61" fillId="0" borderId="48" xfId="2" applyNumberFormat="1" applyFont="1" applyBorder="1" applyAlignment="1">
      <alignment horizontal="center" vertical="center"/>
    </xf>
    <xf numFmtId="0" fontId="0" fillId="0" borderId="191" xfId="0" applyBorder="1" applyAlignment="1">
      <alignment horizontal="center" vertical="center"/>
    </xf>
    <xf numFmtId="10" fontId="61" fillId="0" borderId="195" xfId="2" applyNumberFormat="1" applyFont="1" applyBorder="1" applyAlignment="1">
      <alignment horizontal="center" vertical="center"/>
    </xf>
    <xf numFmtId="0" fontId="0" fillId="0" borderId="2" xfId="0" applyBorder="1" applyAlignment="1">
      <alignment horizontal="center" vertical="center"/>
    </xf>
    <xf numFmtId="0" fontId="3" fillId="0" borderId="192" xfId="0" applyFont="1" applyFill="1" applyBorder="1" applyAlignment="1">
      <alignment horizontal="left" vertical="top"/>
    </xf>
    <xf numFmtId="0" fontId="0" fillId="0" borderId="189" xfId="0" applyBorder="1" applyAlignment="1">
      <alignment horizontal="left" vertical="top"/>
    </xf>
    <xf numFmtId="0" fontId="0" fillId="0" borderId="187" xfId="0" applyBorder="1" applyAlignment="1">
      <alignment horizontal="left" vertical="top"/>
    </xf>
    <xf numFmtId="0" fontId="63" fillId="19" borderId="22" xfId="0" applyFont="1" applyFill="1" applyBorder="1" applyAlignment="1">
      <alignment horizontal="center"/>
    </xf>
    <xf numFmtId="0" fontId="63" fillId="19" borderId="23" xfId="0" applyFont="1" applyFill="1" applyBorder="1" applyAlignment="1">
      <alignment horizontal="center"/>
    </xf>
    <xf numFmtId="0" fontId="63" fillId="19" borderId="24" xfId="0" applyFont="1" applyFill="1" applyBorder="1" applyAlignment="1">
      <alignment horizontal="center"/>
    </xf>
    <xf numFmtId="0" fontId="6" fillId="0" borderId="182" xfId="0" applyFont="1" applyBorder="1" applyAlignment="1">
      <alignment horizontal="center" vertical="center" wrapText="1"/>
    </xf>
    <xf numFmtId="0" fontId="6" fillId="0" borderId="54" xfId="0" applyFont="1" applyBorder="1" applyAlignment="1">
      <alignment horizontal="center" vertical="center" wrapText="1"/>
    </xf>
    <xf numFmtId="0" fontId="6" fillId="0" borderId="196" xfId="0" applyFont="1" applyBorder="1" applyAlignment="1">
      <alignment horizontal="center" vertical="center" wrapText="1"/>
    </xf>
    <xf numFmtId="0" fontId="48" fillId="17" borderId="3" xfId="30" applyFont="1" applyFill="1" applyBorder="1" applyAlignment="1">
      <alignment horizontal="center" vertical="center"/>
    </xf>
    <xf numFmtId="0" fontId="48" fillId="17" borderId="9" xfId="30" applyFont="1" applyFill="1" applyBorder="1" applyAlignment="1">
      <alignment horizontal="center" vertical="center"/>
    </xf>
    <xf numFmtId="0" fontId="48" fillId="17" borderId="4" xfId="30" applyFont="1" applyFill="1" applyBorder="1" applyAlignment="1">
      <alignment horizontal="center" vertical="center"/>
    </xf>
    <xf numFmtId="0" fontId="48" fillId="17" borderId="89" xfId="30" applyFont="1" applyFill="1" applyBorder="1" applyAlignment="1">
      <alignment horizontal="center" vertical="center"/>
    </xf>
    <xf numFmtId="0" fontId="19" fillId="0" borderId="89" xfId="30" applyFont="1" applyBorder="1" applyAlignment="1">
      <alignment horizontal="left" vertical="center"/>
    </xf>
    <xf numFmtId="0" fontId="19" fillId="0" borderId="90" xfId="30" applyFont="1" applyBorder="1" applyAlignment="1">
      <alignment horizontal="left" vertical="center"/>
    </xf>
    <xf numFmtId="0" fontId="49" fillId="0" borderId="174" xfId="0" applyFont="1" applyBorder="1" applyAlignment="1">
      <alignment horizontal="left" vertical="center"/>
    </xf>
    <xf numFmtId="0" fontId="49" fillId="0" borderId="167" xfId="0" applyFont="1" applyBorder="1" applyAlignment="1">
      <alignment horizontal="left" vertical="center"/>
    </xf>
    <xf numFmtId="0" fontId="49" fillId="0" borderId="156" xfId="0" applyFont="1" applyBorder="1" applyAlignment="1">
      <alignment horizontal="left" vertical="center"/>
    </xf>
    <xf numFmtId="0" fontId="19" fillId="0" borderId="146" xfId="0" applyFont="1" applyBorder="1" applyAlignment="1">
      <alignment horizontal="left" vertical="center"/>
    </xf>
    <xf numFmtId="0" fontId="19" fillId="0" borderId="147" xfId="0" applyFont="1" applyBorder="1" applyAlignment="1">
      <alignment horizontal="left" vertical="center"/>
    </xf>
    <xf numFmtId="0" fontId="19" fillId="0" borderId="148" xfId="0" applyFont="1" applyBorder="1" applyAlignment="1">
      <alignment horizontal="left" vertical="center"/>
    </xf>
    <xf numFmtId="191" fontId="59" fillId="0" borderId="175" xfId="29" applyNumberFormat="1" applyFont="1" applyFill="1" applyBorder="1" applyAlignment="1" applyProtection="1">
      <alignment horizontal="left" vertical="center"/>
      <protection locked="0"/>
    </xf>
    <xf numFmtId="191" fontId="59" fillId="0" borderId="176" xfId="29" applyNumberFormat="1" applyFont="1" applyFill="1" applyBorder="1" applyAlignment="1" applyProtection="1">
      <alignment horizontal="left" vertical="center"/>
      <protection locked="0"/>
    </xf>
    <xf numFmtId="191" fontId="59" fillId="0" borderId="5" xfId="29" applyNumberFormat="1" applyFont="1" applyFill="1" applyBorder="1" applyAlignment="1" applyProtection="1">
      <alignment horizontal="left" vertical="center"/>
      <protection locked="0"/>
    </xf>
    <xf numFmtId="191" fontId="59" fillId="0" borderId="4" xfId="29" applyNumberFormat="1" applyFont="1" applyFill="1" applyBorder="1" applyAlignment="1" applyProtection="1">
      <alignment horizontal="center" vertical="center"/>
      <protection locked="0"/>
    </xf>
    <xf numFmtId="191" fontId="59" fillId="0" borderId="11" xfId="29" applyNumberFormat="1" applyFont="1" applyFill="1" applyBorder="1" applyAlignment="1" applyProtection="1">
      <alignment horizontal="center" vertical="center"/>
      <protection locked="0"/>
    </xf>
    <xf numFmtId="191" fontId="59" fillId="0" borderId="5" xfId="29" applyNumberFormat="1" applyFont="1" applyFill="1" applyBorder="1" applyAlignment="1" applyProtection="1">
      <alignment horizontal="center" vertical="center"/>
      <protection locked="0"/>
    </xf>
    <xf numFmtId="0" fontId="14" fillId="0" borderId="3" xfId="31" applyFont="1" applyBorder="1" applyAlignment="1">
      <alignment horizontal="right" vertical="center"/>
    </xf>
    <xf numFmtId="4" fontId="14" fillId="8" borderId="3" xfId="31" applyNumberFormat="1" applyFont="1" applyFill="1" applyBorder="1" applyAlignment="1">
      <alignment horizontal="right" vertical="center"/>
    </xf>
    <xf numFmtId="0" fontId="49" fillId="0" borderId="134" xfId="31" applyFont="1" applyBorder="1" applyAlignment="1">
      <alignment horizontal="center" vertical="top"/>
    </xf>
    <xf numFmtId="0" fontId="49" fillId="0" borderId="10" xfId="31" applyFont="1" applyBorder="1" applyAlignment="1">
      <alignment horizontal="center" vertical="top"/>
    </xf>
    <xf numFmtId="0" fontId="19" fillId="0" borderId="174" xfId="31" applyFont="1" applyBorder="1" applyAlignment="1">
      <alignment horizontal="left" vertical="top"/>
    </xf>
    <xf numFmtId="0" fontId="19" fillId="0" borderId="167" xfId="31" applyFont="1" applyBorder="1" applyAlignment="1">
      <alignment horizontal="left" vertical="top"/>
    </xf>
    <xf numFmtId="0" fontId="19" fillId="0" borderId="156" xfId="31" applyFont="1" applyBorder="1" applyAlignment="1">
      <alignment horizontal="left" vertical="top"/>
    </xf>
    <xf numFmtId="0" fontId="19" fillId="0" borderId="175" xfId="31" applyFont="1" applyBorder="1" applyAlignment="1">
      <alignment horizontal="center" vertical="center"/>
    </xf>
    <xf numFmtId="0" fontId="19" fillId="0" borderId="176" xfId="31" applyFont="1" applyBorder="1" applyAlignment="1">
      <alignment horizontal="center" vertical="center"/>
    </xf>
    <xf numFmtId="0" fontId="19" fillId="0" borderId="59" xfId="31" applyFont="1" applyBorder="1" applyAlignment="1">
      <alignment horizontal="center" vertical="center"/>
    </xf>
    <xf numFmtId="0" fontId="19" fillId="0" borderId="3" xfId="31" applyFont="1" applyBorder="1" applyAlignment="1">
      <alignment horizontal="center" vertical="center"/>
    </xf>
    <xf numFmtId="0" fontId="14" fillId="0" borderId="3" xfId="31" applyFont="1" applyBorder="1" applyAlignment="1">
      <alignment horizontal="center" vertical="center"/>
    </xf>
    <xf numFmtId="4" fontId="14" fillId="0" borderId="3" xfId="31" applyNumberFormat="1" applyFont="1" applyBorder="1" applyAlignment="1">
      <alignment horizontal="right" vertical="center"/>
    </xf>
    <xf numFmtId="0" fontId="19" fillId="17" borderId="174" xfId="31" applyFont="1" applyFill="1" applyBorder="1" applyAlignment="1">
      <alignment horizontal="left" vertical="center"/>
    </xf>
    <xf numFmtId="0" fontId="19" fillId="17" borderId="178" xfId="31" applyFont="1" applyFill="1" applyBorder="1" applyAlignment="1">
      <alignment horizontal="left" vertical="center"/>
    </xf>
    <xf numFmtId="0" fontId="19" fillId="17" borderId="180" xfId="31" applyFont="1" applyFill="1" applyBorder="1" applyAlignment="1">
      <alignment horizontal="left" vertical="center"/>
    </xf>
    <xf numFmtId="0" fontId="48" fillId="17" borderId="146" xfId="31" applyFont="1" applyFill="1" applyBorder="1" applyAlignment="1">
      <alignment horizontal="center" vertical="center"/>
    </xf>
    <xf numFmtId="0" fontId="48" fillId="17" borderId="179" xfId="31" applyFont="1" applyFill="1" applyBorder="1" applyAlignment="1">
      <alignment horizontal="center" vertical="center"/>
    </xf>
    <xf numFmtId="0" fontId="48" fillId="17" borderId="181" xfId="31" applyFont="1" applyFill="1" applyBorder="1" applyAlignment="1">
      <alignment horizontal="center" vertical="center"/>
    </xf>
    <xf numFmtId="0" fontId="49" fillId="0" borderId="89" xfId="31" applyFont="1" applyBorder="1" applyAlignment="1">
      <alignment horizontal="left" vertical="top"/>
    </xf>
    <xf numFmtId="0" fontId="49" fillId="0" borderId="90" xfId="31" applyFont="1" applyBorder="1" applyAlignment="1">
      <alignment horizontal="left" vertical="top"/>
    </xf>
    <xf numFmtId="0" fontId="49" fillId="0" borderId="119" xfId="31" applyFont="1" applyBorder="1" applyAlignment="1">
      <alignment horizontal="left" vertical="top"/>
    </xf>
    <xf numFmtId="0" fontId="48" fillId="17" borderId="109" xfId="31" applyFont="1" applyFill="1" applyBorder="1" applyAlignment="1">
      <alignment horizontal="center" vertical="center"/>
    </xf>
    <xf numFmtId="0" fontId="48" fillId="17" borderId="171" xfId="31" applyFont="1" applyFill="1" applyBorder="1" applyAlignment="1">
      <alignment horizontal="center" vertical="center"/>
    </xf>
    <xf numFmtId="0" fontId="48" fillId="17" borderId="177" xfId="31" applyFont="1" applyFill="1" applyBorder="1" applyAlignment="1">
      <alignment horizontal="center" vertical="center"/>
    </xf>
    <xf numFmtId="0" fontId="48" fillId="17" borderId="172" xfId="31" applyFont="1" applyFill="1" applyBorder="1" applyAlignment="1">
      <alignment horizontal="center" vertical="center"/>
    </xf>
    <xf numFmtId="0" fontId="48" fillId="17" borderId="173" xfId="31" applyFont="1" applyFill="1" applyBorder="1" applyAlignment="1">
      <alignment horizontal="center" vertical="center"/>
    </xf>
    <xf numFmtId="0" fontId="48" fillId="17" borderId="143" xfId="31" applyFont="1" applyFill="1" applyBorder="1" applyAlignment="1">
      <alignment horizontal="center" vertical="center"/>
    </xf>
    <xf numFmtId="0" fontId="14" fillId="0" borderId="136" xfId="33" applyNumberFormat="1" applyFont="1" applyBorder="1" applyAlignment="1">
      <alignment horizontal="right" vertical="center"/>
    </xf>
    <xf numFmtId="0" fontId="14" fillId="0" borderId="144" xfId="33" applyNumberFormat="1" applyFont="1" applyBorder="1" applyAlignment="1">
      <alignment horizontal="right" vertical="center"/>
    </xf>
    <xf numFmtId="0" fontId="19" fillId="0" borderId="151" xfId="33" applyFont="1" applyBorder="1" applyAlignment="1">
      <alignment horizontal="left" vertical="center"/>
    </xf>
    <xf numFmtId="0" fontId="19" fillId="0" borderId="118" xfId="33" applyFont="1" applyBorder="1" applyAlignment="1">
      <alignment horizontal="left" vertical="top" wrapText="1"/>
    </xf>
    <xf numFmtId="0" fontId="48" fillId="17" borderId="163" xfId="33" applyFont="1" applyFill="1" applyBorder="1" applyAlignment="1">
      <alignment horizontal="center" vertical="center"/>
    </xf>
    <xf numFmtId="0" fontId="48" fillId="17" borderId="90" xfId="33" applyFont="1" applyFill="1" applyBorder="1" applyAlignment="1">
      <alignment horizontal="center" vertical="center"/>
    </xf>
    <xf numFmtId="0" fontId="48" fillId="17" borderId="164" xfId="33" applyFont="1" applyFill="1" applyBorder="1" applyAlignment="1">
      <alignment horizontal="center" vertical="center"/>
    </xf>
    <xf numFmtId="0" fontId="48" fillId="17" borderId="165" xfId="33" applyFont="1" applyFill="1" applyBorder="1" applyAlignment="1">
      <alignment horizontal="center" vertical="center"/>
    </xf>
    <xf numFmtId="0" fontId="48" fillId="17" borderId="39" xfId="33" applyFont="1" applyFill="1" applyBorder="1" applyAlignment="1">
      <alignment horizontal="center" vertical="center"/>
    </xf>
    <xf numFmtId="0" fontId="48" fillId="17" borderId="166" xfId="33" applyFont="1" applyFill="1" applyBorder="1" applyAlignment="1">
      <alignment horizontal="center" vertical="center"/>
    </xf>
    <xf numFmtId="0" fontId="19" fillId="0" borderId="169" xfId="33" applyFont="1" applyBorder="1" applyAlignment="1">
      <alignment horizontal="center" vertical="center"/>
    </xf>
    <xf numFmtId="0" fontId="19" fillId="0" borderId="170" xfId="33" applyFont="1" applyBorder="1" applyAlignment="1">
      <alignment horizontal="center" vertical="center"/>
    </xf>
    <xf numFmtId="0" fontId="19" fillId="0" borderId="147" xfId="33" applyFont="1" applyBorder="1" applyAlignment="1">
      <alignment horizontal="center" vertical="center"/>
    </xf>
    <xf numFmtId="0" fontId="19" fillId="0" borderId="148" xfId="33" applyFont="1" applyBorder="1" applyAlignment="1">
      <alignment horizontal="center" vertical="center"/>
    </xf>
    <xf numFmtId="2" fontId="54" fillId="0" borderId="124" xfId="0" applyNumberFormat="1" applyFont="1" applyBorder="1" applyAlignment="1">
      <alignment horizontal="center" vertical="center" wrapText="1"/>
    </xf>
    <xf numFmtId="49" fontId="19" fillId="0" borderId="124" xfId="33" applyNumberFormat="1" applyFont="1" applyBorder="1" applyAlignment="1">
      <alignment horizontal="center" vertical="center"/>
    </xf>
    <xf numFmtId="49" fontId="19" fillId="0" borderId="127" xfId="33" applyNumberFormat="1" applyFont="1" applyBorder="1" applyAlignment="1">
      <alignment horizontal="center" vertical="center"/>
    </xf>
    <xf numFmtId="49" fontId="19" fillId="0" borderId="131" xfId="33" applyNumberFormat="1" applyFont="1" applyBorder="1" applyAlignment="1">
      <alignment horizontal="center" vertical="center"/>
    </xf>
    <xf numFmtId="2" fontId="54" fillId="0" borderId="124" xfId="0" applyNumberFormat="1" applyFont="1" applyBorder="1" applyAlignment="1">
      <alignment horizontal="left" vertical="center" wrapText="1"/>
    </xf>
    <xf numFmtId="49" fontId="19" fillId="0" borderId="122" xfId="33" applyNumberFormat="1" applyFont="1" applyBorder="1" applyAlignment="1">
      <alignment horizontal="center" vertical="center"/>
    </xf>
    <xf numFmtId="2" fontId="54" fillId="0" borderId="124" xfId="0" applyNumberFormat="1" applyFont="1" applyBorder="1" applyAlignment="1">
      <alignment horizontal="left" vertical="top" wrapText="1"/>
    </xf>
    <xf numFmtId="0" fontId="19" fillId="0" borderId="124" xfId="0" applyFont="1" applyBorder="1" applyAlignment="1">
      <alignment horizontal="left" vertical="top" wrapText="1"/>
    </xf>
    <xf numFmtId="0" fontId="57" fillId="0" borderId="124" xfId="0" applyFont="1" applyBorder="1" applyAlignment="1">
      <alignment horizontal="left" vertical="top" wrapText="1"/>
    </xf>
    <xf numFmtId="0" fontId="28" fillId="0" borderId="0" xfId="0" applyFont="1" applyBorder="1" applyAlignment="1">
      <alignment horizontal="left"/>
    </xf>
    <xf numFmtId="0" fontId="28" fillId="0" borderId="0" xfId="0" applyFont="1" applyBorder="1" applyAlignment="1">
      <alignment horizontal="left" vertical="center" wrapText="1"/>
    </xf>
    <xf numFmtId="0" fontId="28" fillId="0" borderId="0" xfId="33" applyFont="1" applyBorder="1" applyAlignment="1">
      <alignment horizontal="left" vertical="top"/>
    </xf>
    <xf numFmtId="0" fontId="49" fillId="0" borderId="167" xfId="33" applyFont="1" applyBorder="1" applyAlignment="1">
      <alignment horizontal="left" vertical="top"/>
    </xf>
    <xf numFmtId="0" fontId="19" fillId="0" borderId="139" xfId="33" applyFont="1" applyBorder="1" applyAlignment="1">
      <alignment horizontal="center" vertical="center" wrapText="1"/>
    </xf>
    <xf numFmtId="0" fontId="19" fillId="0" borderId="121" xfId="33" applyFont="1" applyBorder="1" applyAlignment="1">
      <alignment horizontal="center" vertical="center" wrapText="1"/>
    </xf>
    <xf numFmtId="0" fontId="49" fillId="0" borderId="120" xfId="33" applyFont="1" applyBorder="1" applyAlignment="1">
      <alignment horizontal="left" vertical="center"/>
    </xf>
    <xf numFmtId="0" fontId="49" fillId="0" borderId="121" xfId="33" applyFont="1" applyBorder="1" applyAlignment="1">
      <alignment horizontal="left" vertical="center"/>
    </xf>
    <xf numFmtId="0" fontId="49" fillId="0" borderId="157" xfId="33" applyFont="1" applyBorder="1" applyAlignment="1">
      <alignment horizontal="left" vertical="center"/>
    </xf>
    <xf numFmtId="0" fontId="55" fillId="17" borderId="89" xfId="33" applyFont="1" applyFill="1" applyBorder="1" applyAlignment="1">
      <alignment horizontal="center" vertical="center"/>
    </xf>
    <xf numFmtId="0" fontId="55" fillId="17" borderId="90" xfId="33" applyFont="1" applyFill="1" applyBorder="1" applyAlignment="1">
      <alignment horizontal="center" vertical="center"/>
    </xf>
    <xf numFmtId="0" fontId="55" fillId="17" borderId="59" xfId="33" applyFont="1" applyFill="1" applyBorder="1" applyAlignment="1">
      <alignment horizontal="center" vertical="center"/>
    </xf>
    <xf numFmtId="0" fontId="55" fillId="17" borderId="39" xfId="33" applyFont="1" applyFill="1" applyBorder="1" applyAlignment="1">
      <alignment horizontal="center" vertical="center"/>
    </xf>
    <xf numFmtId="0" fontId="19" fillId="0" borderId="89" xfId="33" applyFont="1" applyBorder="1" applyAlignment="1">
      <alignment horizontal="center" vertical="center"/>
    </xf>
    <xf numFmtId="0" fontId="19" fillId="0" borderId="90" xfId="33" applyFont="1" applyBorder="1" applyAlignment="1">
      <alignment horizontal="center" vertical="center"/>
    </xf>
    <xf numFmtId="0" fontId="19" fillId="0" borderId="119" xfId="33" applyFont="1" applyBorder="1" applyAlignment="1">
      <alignment horizontal="center" vertical="center"/>
    </xf>
    <xf numFmtId="0" fontId="19" fillId="0" borderId="59" xfId="33" applyFont="1" applyBorder="1" applyAlignment="1">
      <alignment horizontal="center" vertical="center"/>
    </xf>
    <xf numFmtId="0" fontId="19" fillId="0" borderId="39" xfId="33" applyFont="1" applyBorder="1" applyAlignment="1">
      <alignment horizontal="center" vertical="center"/>
    </xf>
    <xf numFmtId="0" fontId="19" fillId="0" borderId="60" xfId="33" applyFont="1" applyBorder="1" applyAlignment="1">
      <alignment horizontal="center" vertical="center"/>
    </xf>
    <xf numFmtId="0" fontId="56" fillId="0" borderId="131" xfId="0" applyFont="1" applyBorder="1" applyAlignment="1">
      <alignment horizontal="left" vertical="center" wrapText="1"/>
    </xf>
    <xf numFmtId="0" fontId="14" fillId="0" borderId="134" xfId="33" applyNumberFormat="1" applyFont="1" applyBorder="1" applyAlignment="1">
      <alignment horizontal="right" vertical="center"/>
    </xf>
    <xf numFmtId="0" fontId="14" fillId="0" borderId="10" xfId="33" applyNumberFormat="1" applyFont="1" applyBorder="1" applyAlignment="1">
      <alignment horizontal="right" vertical="center"/>
    </xf>
    <xf numFmtId="0" fontId="49" fillId="0" borderId="159" xfId="33" applyFont="1" applyBorder="1" applyAlignment="1">
      <alignment horizontal="left" vertical="center"/>
    </xf>
    <xf numFmtId="0" fontId="49" fillId="0" borderId="151" xfId="33" applyFont="1" applyBorder="1" applyAlignment="1">
      <alignment horizontal="left" vertical="center"/>
    </xf>
    <xf numFmtId="0" fontId="49" fillId="0" borderId="162" xfId="33" applyFont="1" applyBorder="1" applyAlignment="1">
      <alignment horizontal="left" vertical="center"/>
    </xf>
    <xf numFmtId="0" fontId="49" fillId="0" borderId="117" xfId="33" applyFont="1" applyBorder="1" applyAlignment="1">
      <alignment horizontal="left" vertical="center"/>
    </xf>
    <xf numFmtId="0" fontId="49" fillId="0" borderId="118" xfId="33" applyFont="1" applyBorder="1" applyAlignment="1">
      <alignment horizontal="left" vertical="center"/>
    </xf>
    <xf numFmtId="0" fontId="49" fillId="0" borderId="140" xfId="33" applyFont="1" applyBorder="1" applyAlignment="1">
      <alignment horizontal="left" vertical="center"/>
    </xf>
    <xf numFmtId="0" fontId="28" fillId="0" borderId="0" xfId="0" applyFont="1" applyAlignment="1">
      <alignment horizontal="left" vertical="center"/>
    </xf>
    <xf numFmtId="0" fontId="28" fillId="0" borderId="0" xfId="0" applyFont="1" applyAlignment="1">
      <alignment horizontal="left" vertical="center" wrapText="1"/>
    </xf>
    <xf numFmtId="0" fontId="28" fillId="0" borderId="0" xfId="33" applyFont="1" applyAlignment="1">
      <alignment horizontal="left" vertical="center"/>
    </xf>
    <xf numFmtId="0" fontId="49" fillId="0" borderId="89" xfId="33" applyFont="1" applyBorder="1" applyAlignment="1">
      <alignment horizontal="left" vertical="center"/>
    </xf>
    <xf numFmtId="0" fontId="49" fillId="0" borderId="90" xfId="33" applyFont="1" applyBorder="1" applyAlignment="1">
      <alignment horizontal="left" vertical="center"/>
    </xf>
    <xf numFmtId="2" fontId="54" fillId="0" borderId="121" xfId="0" applyNumberFormat="1" applyFont="1" applyBorder="1" applyAlignment="1">
      <alignment horizontal="justify" vertical="center" wrapText="1"/>
    </xf>
    <xf numFmtId="43" fontId="14" fillId="0" borderId="10" xfId="32" applyNumberFormat="1" applyFont="1" applyBorder="1" applyAlignment="1">
      <alignment horizontal="right" vertical="center"/>
    </xf>
    <xf numFmtId="43" fontId="14" fillId="0" borderId="3" xfId="32" applyNumberFormat="1" applyFont="1" applyBorder="1" applyAlignment="1">
      <alignment horizontal="right" vertical="center"/>
    </xf>
    <xf numFmtId="0" fontId="49" fillId="0" borderId="153" xfId="32" applyFont="1" applyBorder="1" applyAlignment="1">
      <alignment horizontal="left" vertical="top"/>
    </xf>
    <xf numFmtId="0" fontId="49" fillId="0" borderId="151" xfId="32" applyFont="1" applyBorder="1" applyAlignment="1">
      <alignment horizontal="left" vertical="top"/>
    </xf>
    <xf numFmtId="0" fontId="19" fillId="0" borderId="0" xfId="32" applyFont="1" applyBorder="1" applyAlignment="1">
      <alignment horizontal="left" vertical="center" wrapText="1"/>
    </xf>
    <xf numFmtId="0" fontId="14" fillId="0" borderId="3" xfId="32" applyFont="1" applyBorder="1" applyAlignment="1">
      <alignment horizontal="center" vertical="center"/>
    </xf>
    <xf numFmtId="0" fontId="19" fillId="0" borderId="3" xfId="32" applyFont="1" applyBorder="1" applyAlignment="1">
      <alignment horizontal="center" vertical="center" wrapText="1"/>
    </xf>
    <xf numFmtId="38" fontId="19" fillId="0" borderId="3" xfId="1" applyNumberFormat="1" applyFont="1" applyBorder="1" applyAlignment="1">
      <alignment horizontal="center" vertical="center" wrapText="1"/>
    </xf>
    <xf numFmtId="0" fontId="19" fillId="0" borderId="10" xfId="32" applyFont="1" applyBorder="1" applyAlignment="1">
      <alignment horizontal="center" vertical="center"/>
    </xf>
    <xf numFmtId="0" fontId="19" fillId="0" borderId="3" xfId="32" applyFont="1" applyBorder="1" applyAlignment="1">
      <alignment horizontal="center" vertical="center"/>
    </xf>
    <xf numFmtId="43" fontId="54" fillId="0" borderId="125" xfId="0" applyNumberFormat="1" applyFont="1" applyFill="1" applyBorder="1" applyAlignment="1" applyProtection="1">
      <alignment horizontal="left" vertical="center" wrapText="1"/>
      <protection locked="0"/>
    </xf>
    <xf numFmtId="43" fontId="54" fillId="0" borderId="149" xfId="0" applyNumberFormat="1" applyFont="1" applyFill="1" applyBorder="1" applyAlignment="1" applyProtection="1">
      <alignment horizontal="left" vertical="center" wrapText="1"/>
      <protection locked="0"/>
    </xf>
    <xf numFmtId="43" fontId="14" fillId="0" borderId="129" xfId="32" applyNumberFormat="1" applyFont="1" applyBorder="1" applyAlignment="1">
      <alignment horizontal="left" vertical="center"/>
    </xf>
    <xf numFmtId="43" fontId="14" fillId="0" borderId="155" xfId="32" applyNumberFormat="1" applyFont="1" applyBorder="1" applyAlignment="1">
      <alignment horizontal="left" vertical="center"/>
    </xf>
    <xf numFmtId="43" fontId="54" fillId="0" borderId="150" xfId="0" applyNumberFormat="1" applyFont="1" applyBorder="1" applyAlignment="1" applyProtection="1">
      <alignment horizontal="left" vertical="center" wrapText="1"/>
      <protection locked="0"/>
    </xf>
    <xf numFmtId="43" fontId="54" fillId="0" borderId="125" xfId="0" applyNumberFormat="1" applyFont="1" applyBorder="1" applyAlignment="1" applyProtection="1">
      <alignment horizontal="left" vertical="center" wrapText="1"/>
      <protection locked="0"/>
    </xf>
    <xf numFmtId="43" fontId="54" fillId="0" borderId="149" xfId="0" applyNumberFormat="1" applyFont="1" applyBorder="1" applyAlignment="1" applyProtection="1">
      <alignment horizontal="left" vertical="center" wrapText="1"/>
      <protection locked="0"/>
    </xf>
    <xf numFmtId="43" fontId="19" fillId="0" borderId="10" xfId="32" applyNumberFormat="1" applyFont="1" applyFill="1" applyBorder="1" applyAlignment="1">
      <alignment horizontal="justify" vertical="center" wrapText="1"/>
    </xf>
    <xf numFmtId="0" fontId="0" fillId="0" borderId="3" xfId="0" applyFill="1" applyBorder="1" applyAlignment="1">
      <alignment horizontal="justify" vertical="center" wrapText="1"/>
    </xf>
    <xf numFmtId="0" fontId="19" fillId="0" borderId="0" xfId="32" applyFont="1" applyBorder="1" applyAlignment="1">
      <alignment horizontal="center" vertical="center"/>
    </xf>
    <xf numFmtId="0" fontId="19" fillId="0" borderId="146" xfId="33" applyFont="1" applyBorder="1" applyAlignment="1">
      <alignment horizontal="left" vertical="center"/>
    </xf>
    <xf numFmtId="0" fontId="19" fillId="0" borderId="147" xfId="33" applyFont="1" applyBorder="1" applyAlignment="1">
      <alignment horizontal="left" vertical="center"/>
    </xf>
    <xf numFmtId="0" fontId="19" fillId="0" borderId="148" xfId="33" applyFont="1" applyBorder="1" applyAlignment="1">
      <alignment horizontal="left" vertical="center"/>
    </xf>
    <xf numFmtId="0" fontId="14" fillId="0" borderId="90" xfId="32" applyFont="1" applyBorder="1" applyAlignment="1">
      <alignment horizontal="left" vertical="center"/>
    </xf>
    <xf numFmtId="0" fontId="14" fillId="0" borderId="154" xfId="32" applyFont="1" applyBorder="1" applyAlignment="1">
      <alignment horizontal="left" vertical="center"/>
    </xf>
    <xf numFmtId="0" fontId="48" fillId="17" borderId="3" xfId="32" applyFont="1" applyFill="1" applyBorder="1" applyAlignment="1">
      <alignment horizontal="center" vertical="center"/>
    </xf>
    <xf numFmtId="0" fontId="48" fillId="17" borderId="9" xfId="32" applyFont="1" applyFill="1" applyBorder="1" applyAlignment="1">
      <alignment horizontal="center" vertical="center"/>
    </xf>
    <xf numFmtId="0" fontId="19" fillId="0" borderId="131" xfId="33" applyFont="1" applyBorder="1" applyAlignment="1">
      <alignment horizontal="left" vertical="center" wrapText="1"/>
    </xf>
    <xf numFmtId="0" fontId="19" fillId="0" borderId="124" xfId="33" applyFont="1" applyBorder="1" applyAlignment="1">
      <alignment horizontal="left" vertical="center" wrapText="1"/>
    </xf>
    <xf numFmtId="0" fontId="14" fillId="0" borderId="126" xfId="33" applyFont="1" applyBorder="1" applyAlignment="1">
      <alignment horizontal="center" vertical="center"/>
    </xf>
    <xf numFmtId="0" fontId="14" fillId="0" borderId="127" xfId="33" applyFont="1" applyBorder="1" applyAlignment="1">
      <alignment horizontal="center" vertical="center"/>
    </xf>
    <xf numFmtId="0" fontId="14" fillId="0" borderId="7" xfId="33" applyNumberFormat="1" applyFont="1" applyBorder="1" applyAlignment="1">
      <alignment horizontal="center" vertical="center"/>
    </xf>
    <xf numFmtId="0" fontId="14" fillId="0" borderId="132" xfId="33" applyNumberFormat="1" applyFont="1" applyBorder="1" applyAlignment="1">
      <alignment horizontal="center" vertical="center"/>
    </xf>
    <xf numFmtId="0" fontId="48" fillId="17" borderId="109" xfId="33" applyFont="1" applyFill="1" applyBorder="1" applyAlignment="1">
      <alignment horizontal="center" vertical="center"/>
    </xf>
    <xf numFmtId="0" fontId="48" fillId="17" borderId="110" xfId="33" applyFont="1" applyFill="1" applyBorder="1" applyAlignment="1">
      <alignment horizontal="center" vertical="center"/>
    </xf>
    <xf numFmtId="0" fontId="48" fillId="17" borderId="111" xfId="33" applyFont="1" applyFill="1" applyBorder="1" applyAlignment="1">
      <alignment horizontal="center" vertical="center"/>
    </xf>
    <xf numFmtId="0" fontId="48" fillId="17" borderId="112" xfId="33" applyFont="1" applyFill="1" applyBorder="1" applyAlignment="1">
      <alignment horizontal="center" vertical="center"/>
    </xf>
    <xf numFmtId="0" fontId="48" fillId="17" borderId="113" xfId="33" applyFont="1" applyFill="1" applyBorder="1" applyAlignment="1">
      <alignment horizontal="center" vertical="center"/>
    </xf>
    <xf numFmtId="0" fontId="48" fillId="17" borderId="114" xfId="33" applyFont="1" applyFill="1" applyBorder="1" applyAlignment="1">
      <alignment horizontal="center" vertical="center"/>
    </xf>
    <xf numFmtId="0" fontId="48" fillId="17" borderId="115" xfId="33" applyFont="1" applyFill="1" applyBorder="1" applyAlignment="1">
      <alignment horizontal="center" vertical="center"/>
    </xf>
    <xf numFmtId="0" fontId="48" fillId="17" borderId="116" xfId="33" applyFont="1" applyFill="1" applyBorder="1" applyAlignment="1">
      <alignment horizontal="center" vertical="center"/>
    </xf>
    <xf numFmtId="0" fontId="19" fillId="0" borderId="120" xfId="33" applyFont="1" applyBorder="1" applyAlignment="1">
      <alignment horizontal="center" vertical="center"/>
    </xf>
    <xf numFmtId="0" fontId="19" fillId="0" borderId="121" xfId="33" applyFont="1" applyBorder="1" applyAlignment="1">
      <alignment horizontal="center" vertical="center"/>
    </xf>
    <xf numFmtId="0" fontId="19" fillId="0" borderId="122" xfId="33" applyFont="1" applyBorder="1" applyAlignment="1">
      <alignment horizontal="center" vertical="center"/>
    </xf>
    <xf numFmtId="0" fontId="50" fillId="0" borderId="124" xfId="0" applyFont="1" applyBorder="1" applyAlignment="1">
      <alignment horizontal="left" vertical="center"/>
    </xf>
    <xf numFmtId="0" fontId="50" fillId="0" borderId="125" xfId="0" applyFont="1" applyBorder="1" applyAlignment="1">
      <alignment horizontal="left" vertical="center"/>
    </xf>
    <xf numFmtId="0" fontId="1" fillId="18" borderId="135" xfId="33" applyFont="1" applyFill="1" applyBorder="1" applyAlignment="1">
      <alignment horizontal="center" vertical="center"/>
    </xf>
    <xf numFmtId="0" fontId="1" fillId="18" borderId="136" xfId="33" applyFont="1" applyFill="1" applyBorder="1" applyAlignment="1">
      <alignment horizontal="center" vertical="center"/>
    </xf>
    <xf numFmtId="0" fontId="1" fillId="18" borderId="144" xfId="33" applyFont="1" applyFill="1" applyBorder="1" applyAlignment="1">
      <alignment horizontal="center" vertical="center"/>
    </xf>
    <xf numFmtId="0" fontId="14" fillId="0" borderId="121" xfId="33" applyFont="1" applyBorder="1" applyAlignment="1">
      <alignment horizontal="center" vertical="center"/>
    </xf>
    <xf numFmtId="0" fontId="14" fillId="0" borderId="122" xfId="33" applyFont="1" applyBorder="1" applyAlignment="1">
      <alignment horizontal="center" vertical="center"/>
    </xf>
    <xf numFmtId="0" fontId="19" fillId="0" borderId="131" xfId="33" applyFont="1" applyBorder="1" applyAlignment="1">
      <alignment horizontal="left" vertical="center"/>
    </xf>
    <xf numFmtId="0" fontId="19" fillId="0" borderId="124" xfId="33" applyFont="1" applyBorder="1" applyAlignment="1">
      <alignment horizontal="left" vertical="center"/>
    </xf>
    <xf numFmtId="0" fontId="50" fillId="0" borderId="131" xfId="0" applyFont="1" applyBorder="1" applyAlignment="1">
      <alignment horizontal="left" vertical="center"/>
    </xf>
    <xf numFmtId="0" fontId="1" fillId="18" borderId="9" xfId="33" applyFont="1" applyFill="1" applyBorder="1" applyAlignment="1">
      <alignment horizontal="center" vertical="center"/>
    </xf>
    <xf numFmtId="0" fontId="1" fillId="18" borderId="128" xfId="33" applyFont="1" applyFill="1" applyBorder="1" applyAlignment="1">
      <alignment horizontal="center" vertical="center"/>
    </xf>
    <xf numFmtId="0" fontId="14" fillId="0" borderId="132" xfId="33" applyFont="1" applyBorder="1" applyAlignment="1">
      <alignment horizontal="center" vertical="center"/>
    </xf>
    <xf numFmtId="0" fontId="1" fillId="18" borderId="134" xfId="33" applyFont="1" applyFill="1" applyBorder="1" applyAlignment="1">
      <alignment horizontal="center" vertical="center"/>
    </xf>
    <xf numFmtId="0" fontId="1" fillId="18" borderId="10" xfId="33" applyFont="1" applyFill="1" applyBorder="1" applyAlignment="1">
      <alignment horizontal="center" vertical="center"/>
    </xf>
    <xf numFmtId="0" fontId="49" fillId="0" borderId="117" xfId="33" applyFont="1" applyBorder="1" applyAlignment="1">
      <alignment horizontal="left" vertical="top"/>
    </xf>
    <xf numFmtId="0" fontId="49" fillId="0" borderId="118" xfId="33" applyFont="1" applyBorder="1" applyAlignment="1">
      <alignment horizontal="left" vertical="top"/>
    </xf>
    <xf numFmtId="0" fontId="49" fillId="0" borderId="140" xfId="33" applyFont="1" applyBorder="1" applyAlignment="1">
      <alignment horizontal="left" vertical="top"/>
    </xf>
    <xf numFmtId="0" fontId="21" fillId="6" borderId="3" xfId="0" applyFont="1" applyFill="1" applyBorder="1" applyAlignment="1">
      <alignment horizontal="center" vertical="center" wrapText="1"/>
    </xf>
    <xf numFmtId="0" fontId="14" fillId="0" borderId="124" xfId="33" applyFont="1" applyBorder="1" applyAlignment="1">
      <alignment horizontal="center" vertical="center"/>
    </xf>
    <xf numFmtId="0" fontId="14" fillId="0" borderId="125" xfId="33" applyFont="1" applyBorder="1" applyAlignment="1">
      <alignment horizontal="center" vertical="center"/>
    </xf>
    <xf numFmtId="0" fontId="45" fillId="0" borderId="101" xfId="0" applyFont="1" applyBorder="1" applyAlignment="1">
      <alignment horizontal="left" vertical="top" wrapText="1"/>
    </xf>
    <xf numFmtId="0" fontId="45" fillId="0" borderId="54" xfId="0" applyFont="1" applyBorder="1" applyAlignment="1">
      <alignment horizontal="left" vertical="top" wrapText="1"/>
    </xf>
    <xf numFmtId="0" fontId="45" fillId="0" borderId="55" xfId="0" applyFont="1" applyBorder="1" applyAlignment="1">
      <alignment horizontal="left" vertical="top" wrapText="1"/>
    </xf>
    <xf numFmtId="0" fontId="27" fillId="0" borderId="94" xfId="0" applyFont="1" applyBorder="1" applyAlignment="1">
      <alignment horizontal="center" vertical="center"/>
    </xf>
    <xf numFmtId="0" fontId="27" fillId="0" borderId="99" xfId="0" applyFont="1" applyBorder="1" applyAlignment="1">
      <alignment horizontal="center" vertical="center"/>
    </xf>
    <xf numFmtId="0" fontId="27" fillId="0" borderId="76" xfId="0" applyFont="1" applyBorder="1" applyAlignment="1">
      <alignment horizontal="center" vertical="center"/>
    </xf>
    <xf numFmtId="0" fontId="27" fillId="0" borderId="81" xfId="0" applyFont="1" applyBorder="1" applyAlignment="1">
      <alignment horizontal="center" vertical="center"/>
    </xf>
    <xf numFmtId="0" fontId="46" fillId="0" borderId="97" xfId="0" applyFont="1" applyBorder="1" applyAlignment="1">
      <alignment horizontal="center" vertical="center"/>
    </xf>
    <xf numFmtId="0" fontId="46" fillId="0" borderId="98" xfId="0" applyFont="1" applyBorder="1" applyAlignment="1">
      <alignment horizontal="center" vertical="center"/>
    </xf>
    <xf numFmtId="0" fontId="46" fillId="0" borderId="79" xfId="0" applyFont="1" applyBorder="1" applyAlignment="1">
      <alignment horizontal="center" vertical="center"/>
    </xf>
    <xf numFmtId="0" fontId="46" fillId="0" borderId="52" xfId="0" applyFont="1" applyBorder="1" applyAlignment="1">
      <alignment horizontal="center" vertical="center"/>
    </xf>
    <xf numFmtId="0" fontId="46" fillId="0" borderId="106" xfId="0" applyFont="1" applyBorder="1" applyAlignment="1">
      <alignment horizontal="center" vertical="center"/>
    </xf>
    <xf numFmtId="0" fontId="46" fillId="0" borderId="53" xfId="0" applyFont="1" applyBorder="1" applyAlignment="1">
      <alignment horizontal="center" vertical="center"/>
    </xf>
    <xf numFmtId="0" fontId="40" fillId="0" borderId="102" xfId="0" applyFont="1" applyBorder="1" applyAlignment="1">
      <alignment horizontal="left" vertical="center"/>
    </xf>
    <xf numFmtId="0" fontId="40" fillId="0" borderId="45" xfId="0" applyFont="1" applyBorder="1" applyAlignment="1">
      <alignment horizontal="left" vertical="center"/>
    </xf>
    <xf numFmtId="0" fontId="40" fillId="0" borderId="46" xfId="0" applyFont="1" applyBorder="1" applyAlignment="1">
      <alignment horizontal="left" vertical="center"/>
    </xf>
    <xf numFmtId="0" fontId="40" fillId="0" borderId="83" xfId="0" applyFont="1" applyBorder="1" applyAlignment="1">
      <alignment horizontal="center" vertical="center"/>
    </xf>
    <xf numFmtId="0" fontId="40" fillId="0" borderId="68" xfId="0" applyFont="1" applyBorder="1" applyAlignment="1">
      <alignment horizontal="center" vertical="center"/>
    </xf>
    <xf numFmtId="0" fontId="40" fillId="0" borderId="103" xfId="0" applyFont="1" applyBorder="1" applyAlignment="1">
      <alignment horizontal="center" vertical="center"/>
    </xf>
    <xf numFmtId="0" fontId="27" fillId="0" borderId="95" xfId="0" applyFont="1" applyBorder="1" applyAlignment="1">
      <alignment horizontal="center" vertical="center"/>
    </xf>
    <xf numFmtId="0" fontId="27" fillId="0" borderId="100" xfId="0" applyFont="1" applyBorder="1" applyAlignment="1">
      <alignment horizontal="center" vertical="center"/>
    </xf>
    <xf numFmtId="0" fontId="27" fillId="0" borderId="41" xfId="0" applyFont="1" applyBorder="1" applyAlignment="1">
      <alignment horizontal="center" vertical="center"/>
    </xf>
    <xf numFmtId="0" fontId="27" fillId="0" borderId="108" xfId="0" applyFont="1" applyBorder="1" applyAlignment="1">
      <alignment horizontal="center" vertical="center"/>
    </xf>
    <xf numFmtId="0" fontId="39" fillId="16" borderId="89" xfId="0" applyFont="1" applyFill="1" applyBorder="1" applyAlignment="1">
      <alignment horizontal="center" vertical="center" wrapText="1"/>
    </xf>
    <xf numFmtId="0" fontId="39" fillId="16" borderId="90" xfId="0" applyFont="1" applyFill="1" applyBorder="1" applyAlignment="1">
      <alignment horizontal="center" vertical="center" wrapText="1"/>
    </xf>
    <xf numFmtId="0" fontId="39" fillId="16" borderId="91" xfId="0" applyFont="1" applyFill="1" applyBorder="1" applyAlignment="1">
      <alignment horizontal="center" vertical="center" wrapText="1"/>
    </xf>
    <xf numFmtId="0" fontId="39" fillId="16" borderId="92" xfId="0" applyFont="1" applyFill="1" applyBorder="1" applyAlignment="1">
      <alignment horizontal="center" vertical="center" wrapText="1"/>
    </xf>
    <xf numFmtId="0" fontId="39" fillId="16" borderId="37" xfId="0" applyFont="1" applyFill="1" applyBorder="1" applyAlignment="1">
      <alignment horizontal="center" vertical="center" wrapText="1"/>
    </xf>
    <xf numFmtId="0" fontId="39" fillId="16" borderId="71" xfId="0" applyFont="1" applyFill="1" applyBorder="1" applyAlignment="1">
      <alignment horizontal="center" vertical="center" wrapText="1"/>
    </xf>
    <xf numFmtId="0" fontId="27" fillId="0" borderId="93" xfId="0" applyFont="1" applyBorder="1" applyAlignment="1">
      <alignment horizontal="center" vertical="center"/>
    </xf>
    <xf numFmtId="0" fontId="27" fillId="0" borderId="73" xfId="0" applyFont="1" applyBorder="1" applyAlignment="1">
      <alignment horizontal="center" vertical="center"/>
    </xf>
    <xf numFmtId="0" fontId="27" fillId="0" borderId="82" xfId="0" applyFont="1" applyBorder="1" applyAlignment="1">
      <alignment horizontal="center" vertical="center"/>
    </xf>
    <xf numFmtId="0" fontId="40" fillId="0" borderId="22" xfId="0" applyFont="1" applyBorder="1" applyAlignment="1">
      <alignment horizontal="center" vertical="center"/>
    </xf>
    <xf numFmtId="0" fontId="40" fillId="0" borderId="23" xfId="0" applyFont="1" applyBorder="1" applyAlignment="1">
      <alignment horizontal="center" vertical="center"/>
    </xf>
    <xf numFmtId="0" fontId="40" fillId="0" borderId="104" xfId="0" applyFont="1" applyBorder="1" applyAlignment="1">
      <alignment horizontal="center" vertical="center"/>
    </xf>
    <xf numFmtId="0" fontId="40" fillId="0" borderId="96" xfId="0" applyFont="1" applyBorder="1" applyAlignment="1">
      <alignment horizontal="center" vertical="center"/>
    </xf>
    <xf numFmtId="0" fontId="40" fillId="0" borderId="78" xfId="0" applyFont="1" applyBorder="1" applyAlignment="1">
      <alignment horizontal="center" vertical="center"/>
    </xf>
    <xf numFmtId="0" fontId="40" fillId="0" borderId="105" xfId="0" applyFont="1" applyBorder="1" applyAlignment="1">
      <alignment horizontal="center" vertical="center"/>
    </xf>
    <xf numFmtId="0" fontId="27" fillId="0" borderId="79" xfId="0" applyFont="1" applyBorder="1" applyAlignment="1">
      <alignment horizontal="center" vertical="center"/>
    </xf>
    <xf numFmtId="0" fontId="27" fillId="0" borderId="52" xfId="0" applyFont="1" applyBorder="1" applyAlignment="1">
      <alignment horizontal="center" vertical="center"/>
    </xf>
    <xf numFmtId="0" fontId="27" fillId="0" borderId="85" xfId="0" applyFont="1" applyBorder="1" applyAlignment="1">
      <alignment horizontal="center" vertical="center"/>
    </xf>
    <xf numFmtId="0" fontId="27" fillId="0" borderId="86" xfId="0" applyFont="1" applyBorder="1" applyAlignment="1">
      <alignment horizontal="center" vertical="center"/>
    </xf>
    <xf numFmtId="0" fontId="39" fillId="0" borderId="22"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70" xfId="0" applyFont="1" applyBorder="1" applyAlignment="1">
      <alignment horizontal="center" vertical="center" wrapText="1"/>
    </xf>
    <xf numFmtId="0" fontId="39" fillId="0" borderId="36" xfId="0" applyFont="1" applyBorder="1" applyAlignment="1">
      <alignment horizontal="center" vertical="center" wrapText="1"/>
    </xf>
    <xf numFmtId="0" fontId="39" fillId="0" borderId="37" xfId="0" applyFont="1" applyBorder="1" applyAlignment="1">
      <alignment horizontal="center" vertical="center" wrapText="1"/>
    </xf>
    <xf numFmtId="0" fontId="39" fillId="0" borderId="71" xfId="0" applyFont="1" applyBorder="1" applyAlignment="1">
      <alignment horizontal="center" vertical="center" wrapText="1"/>
    </xf>
    <xf numFmtId="0" fontId="40" fillId="0" borderId="72" xfId="0" applyFont="1" applyBorder="1" applyAlignment="1">
      <alignment horizontal="center" vertical="center"/>
    </xf>
    <xf numFmtId="0" fontId="40" fillId="0" borderId="73" xfId="0" applyFont="1" applyBorder="1" applyAlignment="1">
      <alignment horizontal="center" vertical="center"/>
    </xf>
    <xf numFmtId="0" fontId="40" fillId="0" borderId="75" xfId="0" applyFont="1" applyBorder="1" applyAlignment="1">
      <alignment horizontal="center" vertical="center"/>
    </xf>
    <xf numFmtId="0" fontId="40" fillId="0" borderId="76" xfId="0" applyFont="1" applyBorder="1" applyAlignment="1">
      <alignment horizontal="center" vertical="center"/>
    </xf>
    <xf numFmtId="0" fontId="40" fillId="0" borderId="74" xfId="0" applyFont="1" applyBorder="1" applyAlignment="1">
      <alignment horizontal="center" vertical="center"/>
    </xf>
    <xf numFmtId="0" fontId="40" fillId="0" borderId="24" xfId="0" applyFont="1" applyBorder="1" applyAlignment="1">
      <alignment horizontal="center" vertical="center"/>
    </xf>
    <xf numFmtId="0" fontId="40" fillId="0" borderId="77" xfId="0" applyFont="1" applyBorder="1" applyAlignment="1">
      <alignment horizontal="center" vertical="center"/>
    </xf>
    <xf numFmtId="0" fontId="40" fillId="0" borderId="84" xfId="0" applyFont="1" applyBorder="1" applyAlignment="1">
      <alignment horizontal="center" vertical="center"/>
    </xf>
    <xf numFmtId="0" fontId="45" fillId="0" borderId="40" xfId="0" applyFont="1" applyBorder="1" applyAlignment="1">
      <alignment horizontal="left" vertical="top" wrapText="1"/>
    </xf>
    <xf numFmtId="0" fontId="45" fillId="0" borderId="41" xfId="0" applyFont="1" applyBorder="1" applyAlignment="1">
      <alignment horizontal="left" vertical="top" wrapText="1"/>
    </xf>
    <xf numFmtId="0" fontId="45" fillId="0" borderId="42" xfId="0" applyFont="1" applyBorder="1" applyAlignment="1">
      <alignment horizontal="left" vertical="top" wrapText="1"/>
    </xf>
    <xf numFmtId="0" fontId="40" fillId="0" borderId="80" xfId="0" applyFont="1" applyBorder="1" applyAlignment="1">
      <alignment horizontal="center" vertical="center"/>
    </xf>
    <xf numFmtId="0" fontId="40" fillId="0" borderId="81" xfId="0" applyFont="1" applyBorder="1" applyAlignment="1">
      <alignment horizontal="center" vertical="center"/>
    </xf>
    <xf numFmtId="0" fontId="40" fillId="0" borderId="82" xfId="0" applyFont="1" applyBorder="1" applyAlignment="1">
      <alignment horizontal="left" vertical="center"/>
    </xf>
    <xf numFmtId="0" fontId="40" fillId="0" borderId="62" xfId="0" applyFont="1" applyBorder="1" applyAlignment="1">
      <alignment horizontal="left" vertical="center"/>
    </xf>
    <xf numFmtId="0" fontId="40" fillId="0" borderId="63" xfId="0" applyFont="1" applyBorder="1" applyAlignment="1">
      <alignment horizontal="left" vertical="center"/>
    </xf>
    <xf numFmtId="0" fontId="40" fillId="0" borderId="69" xfId="0" applyFont="1" applyBorder="1" applyAlignment="1">
      <alignment horizontal="center" vertical="center"/>
    </xf>
    <xf numFmtId="0" fontId="27" fillId="0" borderId="40" xfId="0" applyFont="1" applyBorder="1" applyAlignment="1">
      <alignment horizontal="center" vertical="center"/>
    </xf>
    <xf numFmtId="0" fontId="27" fillId="0" borderId="42" xfId="0" applyFont="1" applyBorder="1" applyAlignment="1">
      <alignment horizontal="center" vertical="center"/>
    </xf>
    <xf numFmtId="0" fontId="36" fillId="14" borderId="9" xfId="0" applyFont="1" applyFill="1" applyBorder="1" applyAlignment="1">
      <alignment horizontal="center" vertical="center"/>
    </xf>
    <xf numFmtId="0" fontId="36" fillId="14" borderId="6" xfId="0" applyFont="1" applyFill="1" applyBorder="1" applyAlignment="1">
      <alignment horizontal="center" vertical="center"/>
    </xf>
    <xf numFmtId="0" fontId="36" fillId="14" borderId="10" xfId="0" applyFont="1" applyFill="1" applyBorder="1" applyAlignment="1">
      <alignment horizontal="center" vertical="center"/>
    </xf>
    <xf numFmtId="0" fontId="11" fillId="11" borderId="44" xfId="0" applyFont="1" applyFill="1" applyBorder="1" applyAlignment="1">
      <alignment horizontal="center" vertical="center" wrapText="1"/>
    </xf>
    <xf numFmtId="0" fontId="11" fillId="11" borderId="45" xfId="0" applyFont="1" applyFill="1" applyBorder="1" applyAlignment="1">
      <alignment horizontal="center" vertical="center" wrapText="1"/>
    </xf>
    <xf numFmtId="0" fontId="11" fillId="11" borderId="46" xfId="0" applyFont="1" applyFill="1" applyBorder="1" applyAlignment="1">
      <alignment horizontal="center" vertical="center" wrapText="1"/>
    </xf>
    <xf numFmtId="0" fontId="1" fillId="0" borderId="0" xfId="0" applyFont="1" applyBorder="1" applyAlignment="1">
      <alignment horizontal="left" vertical="center"/>
    </xf>
    <xf numFmtId="0" fontId="11" fillId="0" borderId="56" xfId="0" applyFont="1" applyBorder="1" applyAlignment="1">
      <alignment horizontal="center" vertical="center"/>
    </xf>
    <xf numFmtId="0" fontId="11" fillId="0" borderId="58" xfId="0" applyFont="1" applyBorder="1" applyAlignment="1">
      <alignment horizontal="center" vertical="center"/>
    </xf>
    <xf numFmtId="0" fontId="37" fillId="0" borderId="7" xfId="0" applyFont="1" applyBorder="1" applyAlignment="1">
      <alignment horizontal="center" vertical="center" textRotation="45"/>
    </xf>
    <xf numFmtId="0" fontId="37" fillId="0" borderId="11" xfId="0" applyFont="1" applyBorder="1" applyAlignment="1">
      <alignment horizontal="center" vertical="center" textRotation="45"/>
    </xf>
    <xf numFmtId="0" fontId="37" fillId="0" borderId="5" xfId="0" applyFont="1" applyBorder="1" applyAlignment="1">
      <alignment horizontal="center" vertical="center" textRotation="45"/>
    </xf>
    <xf numFmtId="0" fontId="37" fillId="0" borderId="4" xfId="0" applyFont="1" applyBorder="1" applyAlignment="1">
      <alignment horizontal="center" vertical="center" textRotation="45"/>
    </xf>
    <xf numFmtId="0" fontId="38" fillId="0" borderId="4" xfId="0" applyFont="1" applyBorder="1" applyAlignment="1">
      <alignment horizontal="center" vertical="center" textRotation="15"/>
    </xf>
    <xf numFmtId="0" fontId="38" fillId="0" borderId="5" xfId="0" applyFont="1" applyBorder="1" applyAlignment="1">
      <alignment horizontal="center" vertical="center" textRotation="15"/>
    </xf>
    <xf numFmtId="0" fontId="11" fillId="0" borderId="57" xfId="0" applyFont="1" applyBorder="1" applyAlignment="1">
      <alignment horizontal="center" vertical="center"/>
    </xf>
    <xf numFmtId="0" fontId="11" fillId="0" borderId="14" xfId="0" applyFont="1" applyBorder="1" applyAlignment="1">
      <alignment horizontal="center" vertical="center"/>
    </xf>
    <xf numFmtId="192" fontId="11" fillId="0" borderId="57" xfId="0" applyNumberFormat="1" applyFont="1" applyBorder="1" applyAlignment="1">
      <alignment horizontal="center" vertical="center" wrapText="1"/>
    </xf>
    <xf numFmtId="192" fontId="11" fillId="0" borderId="14" xfId="0" applyNumberFormat="1" applyFont="1" applyBorder="1" applyAlignment="1">
      <alignment horizontal="center" vertical="center" wrapText="1"/>
    </xf>
    <xf numFmtId="0" fontId="4" fillId="0" borderId="37" xfId="0" applyFont="1" applyBorder="1" applyAlignment="1">
      <alignment horizontal="center"/>
    </xf>
    <xf numFmtId="0" fontId="32" fillId="0" borderId="40" xfId="0" applyFont="1" applyBorder="1" applyAlignment="1">
      <alignment horizontal="center"/>
    </xf>
    <xf numFmtId="0" fontId="32" fillId="0" borderId="41" xfId="0" applyFont="1" applyBorder="1" applyAlignment="1">
      <alignment horizontal="center"/>
    </xf>
    <xf numFmtId="0" fontId="32" fillId="0" borderId="42" xfId="0" applyFont="1" applyBorder="1" applyAlignment="1">
      <alignment horizontal="center"/>
    </xf>
    <xf numFmtId="0" fontId="30" fillId="0" borderId="3" xfId="0" applyFont="1" applyFill="1" applyBorder="1" applyAlignment="1">
      <alignment horizontal="center" vertical="center" wrapText="1"/>
    </xf>
    <xf numFmtId="0" fontId="30" fillId="0" borderId="9" xfId="0" applyFont="1" applyFill="1" applyBorder="1" applyAlignment="1">
      <alignment horizontal="center" vertical="center" wrapText="1"/>
    </xf>
    <xf numFmtId="0" fontId="30" fillId="0" borderId="10" xfId="0" applyFont="1" applyFill="1" applyBorder="1" applyAlignment="1">
      <alignment horizontal="center" vertical="center" wrapText="1"/>
    </xf>
    <xf numFmtId="0" fontId="30" fillId="9" borderId="3" xfId="0" applyFont="1" applyFill="1" applyBorder="1" applyAlignment="1">
      <alignment horizontal="center" vertical="center" wrapText="1"/>
    </xf>
    <xf numFmtId="0" fontId="30" fillId="10" borderId="9" xfId="0" applyFont="1" applyFill="1" applyBorder="1" applyAlignment="1">
      <alignment horizontal="center" vertical="center" wrapText="1"/>
    </xf>
    <xf numFmtId="0" fontId="30" fillId="10" borderId="6" xfId="0" applyFont="1" applyFill="1" applyBorder="1" applyAlignment="1">
      <alignment horizontal="center" vertical="center" wrapText="1"/>
    </xf>
    <xf numFmtId="0" fontId="30" fillId="10" borderId="10" xfId="0" applyFont="1" applyFill="1" applyBorder="1" applyAlignment="1">
      <alignment horizontal="center" vertical="center" wrapText="1"/>
    </xf>
    <xf numFmtId="0" fontId="0" fillId="8" borderId="39" xfId="0" applyFill="1" applyBorder="1" applyAlignment="1">
      <alignment horizontal="center"/>
    </xf>
    <xf numFmtId="0" fontId="5" fillId="7" borderId="22" xfId="0" applyFont="1" applyFill="1" applyBorder="1" applyAlignment="1">
      <alignment horizontal="center" wrapText="1"/>
    </xf>
    <xf numFmtId="0" fontId="5" fillId="7" borderId="23" xfId="0" applyFont="1" applyFill="1" applyBorder="1" applyAlignment="1">
      <alignment horizontal="center"/>
    </xf>
    <xf numFmtId="0" fontId="5" fillId="7" borderId="24" xfId="0" applyFont="1" applyFill="1" applyBorder="1" applyAlignment="1">
      <alignment horizontal="center"/>
    </xf>
    <xf numFmtId="0" fontId="5" fillId="0" borderId="25" xfId="0" applyFont="1" applyBorder="1" applyAlignment="1">
      <alignment horizontal="center" wrapText="1"/>
    </xf>
    <xf numFmtId="0" fontId="5" fillId="0" borderId="0" xfId="0" applyFont="1" applyBorder="1" applyAlignment="1">
      <alignment horizontal="center"/>
    </xf>
    <xf numFmtId="0" fontId="5" fillId="0" borderId="26" xfId="0" applyFont="1" applyBorder="1" applyAlignment="1">
      <alignment horizontal="center"/>
    </xf>
    <xf numFmtId="0" fontId="5" fillId="0" borderId="25" xfId="0" applyFont="1" applyBorder="1" applyAlignment="1">
      <alignment horizontal="center" vertical="center"/>
    </xf>
    <xf numFmtId="0" fontId="5" fillId="0" borderId="0" xfId="0" applyFont="1" applyBorder="1" applyAlignment="1">
      <alignment horizontal="center" vertical="center"/>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36" xfId="0" applyFont="1" applyBorder="1" applyAlignment="1">
      <alignment horizontal="center"/>
    </xf>
    <xf numFmtId="0" fontId="5" fillId="0" borderId="37" xfId="0" applyFont="1" applyBorder="1" applyAlignment="1">
      <alignment horizontal="center"/>
    </xf>
    <xf numFmtId="0" fontId="5" fillId="0" borderId="38" xfId="0" applyFont="1" applyBorder="1" applyAlignment="1">
      <alignment horizontal="center"/>
    </xf>
    <xf numFmtId="0" fontId="20" fillId="0" borderId="3" xfId="0" applyFont="1" applyBorder="1" applyAlignment="1">
      <alignment horizontal="center" vertical="center"/>
    </xf>
    <xf numFmtId="0" fontId="20" fillId="0" borderId="9" xfId="0" applyFont="1" applyBorder="1" applyAlignment="1">
      <alignment horizontal="center" vertical="center"/>
    </xf>
    <xf numFmtId="0" fontId="20" fillId="0" borderId="6" xfId="0" applyFont="1" applyBorder="1" applyAlignment="1">
      <alignment horizontal="center" vertical="center"/>
    </xf>
    <xf numFmtId="0" fontId="20" fillId="0" borderId="10" xfId="0" applyFont="1" applyBorder="1" applyAlignment="1">
      <alignment horizontal="center" vertical="center"/>
    </xf>
    <xf numFmtId="0" fontId="20" fillId="0" borderId="3" xfId="0" applyFont="1" applyBorder="1" applyAlignment="1">
      <alignment horizontal="center" vertical="center" wrapText="1"/>
    </xf>
    <xf numFmtId="0" fontId="20" fillId="0" borderId="0" xfId="0" applyFont="1" applyAlignment="1">
      <alignment horizontal="center" vertical="center"/>
    </xf>
    <xf numFmtId="0" fontId="0" fillId="0" borderId="0" xfId="0" applyAlignment="1">
      <alignment horizontal="center" vertical="center"/>
    </xf>
    <xf numFmtId="0" fontId="12" fillId="0" borderId="16" xfId="0" applyFont="1" applyFill="1" applyBorder="1" applyAlignment="1">
      <alignment horizontal="left" wrapText="1"/>
    </xf>
    <xf numFmtId="0" fontId="12" fillId="0" borderId="17" xfId="0" applyFont="1" applyFill="1" applyBorder="1" applyAlignment="1">
      <alignment horizontal="left" wrapText="1"/>
    </xf>
    <xf numFmtId="0" fontId="12" fillId="0" borderId="18" xfId="0" applyFont="1" applyFill="1" applyBorder="1" applyAlignment="1">
      <alignment horizontal="left" wrapText="1"/>
    </xf>
    <xf numFmtId="0" fontId="15" fillId="0" borderId="19" xfId="0" applyFont="1" applyFill="1" applyBorder="1" applyAlignment="1">
      <alignment horizontal="left" vertical="center" wrapText="1" indent="11"/>
    </xf>
    <xf numFmtId="0" fontId="15" fillId="0" borderId="20" xfId="0" applyFont="1" applyFill="1" applyBorder="1" applyAlignment="1">
      <alignment horizontal="left" vertical="center" wrapText="1" indent="11"/>
    </xf>
    <xf numFmtId="0" fontId="12" fillId="0" borderId="0" xfId="0" applyFont="1" applyFill="1" applyBorder="1" applyAlignment="1">
      <alignment horizontal="left" vertical="center" wrapText="1" indent="6"/>
    </xf>
    <xf numFmtId="0" fontId="13" fillId="5" borderId="16" xfId="0" applyFont="1" applyFill="1" applyBorder="1" applyAlignment="1">
      <alignment horizontal="center" vertical="top" wrapText="1"/>
    </xf>
    <xf numFmtId="0" fontId="13" fillId="5" borderId="17" xfId="0" applyFont="1" applyFill="1" applyBorder="1" applyAlignment="1">
      <alignment horizontal="center" vertical="top" wrapText="1"/>
    </xf>
    <xf numFmtId="0" fontId="13" fillId="5" borderId="18" xfId="0" applyFont="1" applyFill="1" applyBorder="1" applyAlignment="1">
      <alignment horizontal="center" vertical="top" wrapText="1"/>
    </xf>
    <xf numFmtId="0" fontId="14" fillId="0" borderId="16" xfId="0" applyFont="1" applyFill="1" applyBorder="1" applyAlignment="1">
      <alignment horizontal="right" vertical="top" wrapText="1" indent="2"/>
    </xf>
    <xf numFmtId="0" fontId="14" fillId="0" borderId="17" xfId="0" applyFont="1" applyFill="1" applyBorder="1" applyAlignment="1">
      <alignment horizontal="right" vertical="top" wrapText="1" indent="2"/>
    </xf>
    <xf numFmtId="0" fontId="14" fillId="0" borderId="18" xfId="0" applyFont="1" applyFill="1" applyBorder="1" applyAlignment="1">
      <alignment horizontal="right" vertical="top" wrapText="1" indent="2"/>
    </xf>
    <xf numFmtId="0" fontId="15" fillId="0" borderId="16" xfId="0" applyFont="1" applyFill="1" applyBorder="1" applyAlignment="1">
      <alignment horizontal="center" vertical="center" wrapText="1"/>
    </xf>
    <xf numFmtId="0" fontId="15" fillId="0" borderId="18" xfId="0" applyFont="1" applyFill="1" applyBorder="1" applyAlignment="1">
      <alignment horizontal="center" vertical="center" wrapText="1"/>
    </xf>
    <xf numFmtId="0" fontId="12" fillId="0" borderId="16" xfId="0" applyFont="1" applyFill="1" applyBorder="1" applyAlignment="1">
      <alignment horizontal="center" vertical="center" wrapText="1"/>
    </xf>
    <xf numFmtId="0" fontId="12" fillId="0" borderId="18" xfId="0" applyFont="1" applyFill="1" applyBorder="1" applyAlignment="1">
      <alignment horizontal="center" vertical="center" wrapText="1"/>
    </xf>
    <xf numFmtId="0" fontId="10" fillId="4" borderId="9" xfId="17" applyFont="1" applyFill="1" applyBorder="1" applyAlignment="1">
      <alignment horizontal="center" vertical="center"/>
    </xf>
    <xf numFmtId="0" fontId="10" fillId="4" borderId="6" xfId="17" applyFont="1" applyFill="1" applyBorder="1" applyAlignment="1">
      <alignment horizontal="center" vertical="center"/>
    </xf>
    <xf numFmtId="0" fontId="10" fillId="4" borderId="10" xfId="17" applyFont="1" applyFill="1" applyBorder="1" applyAlignment="1">
      <alignment horizontal="center" vertical="center"/>
    </xf>
    <xf numFmtId="0" fontId="3" fillId="0" borderId="9" xfId="17" applyFont="1" applyBorder="1" applyAlignment="1">
      <alignment horizontal="center" vertical="center" wrapText="1"/>
    </xf>
    <xf numFmtId="0" fontId="3" fillId="0" borderId="6" xfId="17" applyFont="1" applyBorder="1" applyAlignment="1">
      <alignment horizontal="center" vertical="center" wrapText="1"/>
    </xf>
    <xf numFmtId="0" fontId="3" fillId="0" borderId="10" xfId="17" applyFont="1" applyBorder="1" applyAlignment="1">
      <alignment horizontal="center" vertical="center" wrapText="1"/>
    </xf>
    <xf numFmtId="0" fontId="11" fillId="0" borderId="9" xfId="17" applyFont="1" applyBorder="1" applyAlignment="1">
      <alignment horizontal="center"/>
    </xf>
    <xf numFmtId="0" fontId="11" fillId="0" borderId="6" xfId="17" applyFont="1" applyBorder="1" applyAlignment="1">
      <alignment horizontal="center"/>
    </xf>
    <xf numFmtId="0" fontId="11" fillId="0" borderId="10" xfId="17" applyFont="1" applyBorder="1" applyAlignment="1">
      <alignment horizontal="center"/>
    </xf>
    <xf numFmtId="0" fontId="5" fillId="0" borderId="0" xfId="0" applyFont="1" applyAlignment="1">
      <alignment horizontal="left"/>
    </xf>
    <xf numFmtId="8" fontId="8" fillId="0" borderId="0" xfId="7" applyNumberFormat="1" applyFont="1" applyAlignment="1">
      <alignment horizontal="left"/>
    </xf>
    <xf numFmtId="8" fontId="7" fillId="0" borderId="0" xfId="0" applyNumberFormat="1" applyFont="1" applyAlignment="1">
      <alignment horizontal="left"/>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0" borderId="0" xfId="0" applyFont="1" applyAlignment="1">
      <alignment horizontal="center" vertical="center"/>
    </xf>
    <xf numFmtId="0" fontId="6" fillId="3" borderId="3" xfId="0" applyFont="1" applyFill="1" applyBorder="1" applyAlignment="1">
      <alignment horizontal="center"/>
    </xf>
    <xf numFmtId="171" fontId="6" fillId="0" borderId="3" xfId="0" applyNumberFormat="1" applyFont="1" applyBorder="1" applyAlignment="1">
      <alignment horizontal="center" vertical="center"/>
    </xf>
    <xf numFmtId="186" fontId="6" fillId="0" borderId="3" xfId="0" applyNumberFormat="1" applyFont="1" applyBorder="1" applyAlignment="1">
      <alignment horizontal="center" vertical="center"/>
    </xf>
  </cellXfs>
  <cellStyles count="46">
    <cellStyle name="Data" xfId="4"/>
    <cellStyle name="Data 2" xfId="9"/>
    <cellStyle name="Euro" xfId="15"/>
    <cellStyle name="Euro 2" xfId="16"/>
    <cellStyle name="Excel Built-in Normal" xfId="13"/>
    <cellStyle name="Excel Built-in Normal 2" xfId="17"/>
    <cellStyle name="Fixo" xfId="14"/>
    <cellStyle name="Fixo 2" xfId="19"/>
    <cellStyle name="Hiperlink" xfId="7" builtinId="8"/>
    <cellStyle name="Moeda" xfId="6" builtinId="4"/>
    <cellStyle name="Moeda 2" xfId="12"/>
    <cellStyle name="Moeda_12UNT-orcamento-ger0505" xfId="3"/>
    <cellStyle name="Moeda0" xfId="20"/>
    <cellStyle name="Moeda0 2" xfId="21"/>
    <cellStyle name="Normal" xfId="0" builtinId="0"/>
    <cellStyle name="Normal 2" xfId="8"/>
    <cellStyle name="Normal 2 2" xfId="22"/>
    <cellStyle name="Normal 2 2 2" xfId="23"/>
    <cellStyle name="Normal 2 3" xfId="11"/>
    <cellStyle name="Normal 3" xfId="24"/>
    <cellStyle name="Normal 3 2" xfId="5"/>
    <cellStyle name="Normal 4" xfId="25"/>
    <cellStyle name="Normal 5" xfId="26"/>
    <cellStyle name="Normal 6" xfId="27"/>
    <cellStyle name="Normal 8" xfId="28"/>
    <cellStyle name="Normal_PP-2A" xfId="29"/>
    <cellStyle name="Normal_PP-II" xfId="30"/>
    <cellStyle name="Normal_PP-III" xfId="31"/>
    <cellStyle name="Normal_PP-V" xfId="32"/>
    <cellStyle name="Normal_PP-VI" xfId="33"/>
    <cellStyle name="Normal_Tabela Consultoria" xfId="34"/>
    <cellStyle name="Normal_TABELA PREÇOS CONSULTORIA-PARTIR ABR-01 ATE  JUL03" xfId="35"/>
    <cellStyle name="Porcentagem" xfId="2" builtinId="5"/>
    <cellStyle name="Porcentagem 2" xfId="36"/>
    <cellStyle name="Porcentagem 3" xfId="18"/>
    <cellStyle name="Separador de milhares 2" xfId="37"/>
    <cellStyle name="Separador de milhares 2 2" xfId="38"/>
    <cellStyle name="Separador de milhares 3" xfId="39"/>
    <cellStyle name="Separador de milhares_01 - Orçamento Ass. Técnica Supervisão de Manutenção - Lote 01" xfId="10"/>
    <cellStyle name="TableStyleLight1" xfId="40"/>
    <cellStyle name="Título 1 1" xfId="41"/>
    <cellStyle name="Vírgula" xfId="1" builtinId="3"/>
    <cellStyle name="Vírgula 2" xfId="42"/>
    <cellStyle name="Vírgula 3" xfId="43"/>
    <cellStyle name="Vírgula0" xfId="44"/>
    <cellStyle name="Vírgula0 2" xfId="45"/>
  </cellStyles>
  <dxfs count="163">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
      <font>
        <strike/>
      </font>
      <fill>
        <patternFill patternType="gray0625">
          <fgColor theme="0"/>
          <bgColor theme="5" tint="0.59996337778862885"/>
        </patternFill>
      </fill>
    </dxf>
    <dxf>
      <font>
        <strike/>
      </font>
      <fill>
        <patternFill patternType="solid">
          <bgColor theme="5" tint="0.59996337778862885"/>
        </patternFill>
      </fill>
    </dxf>
    <dxf>
      <font>
        <strike/>
      </font>
      <fill>
        <patternFill patternType="gray0625">
          <fgColor theme="0"/>
          <bgColor theme="5"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9" Type="http://schemas.openxmlformats.org/officeDocument/2006/relationships/externalLink" Target="externalLinks/externalLink16.xml"/><Relationship Id="rId21" Type="http://schemas.openxmlformats.org/officeDocument/2006/relationships/worksheet" Target="worksheets/sheet21.xml"/><Relationship Id="rId34" Type="http://schemas.openxmlformats.org/officeDocument/2006/relationships/externalLink" Target="externalLinks/externalLink11.xml"/><Relationship Id="rId42" Type="http://schemas.openxmlformats.org/officeDocument/2006/relationships/externalLink" Target="externalLinks/externalLink19.xml"/><Relationship Id="rId47" Type="http://schemas.openxmlformats.org/officeDocument/2006/relationships/externalLink" Target="externalLinks/externalLink24.xml"/><Relationship Id="rId50" Type="http://schemas.openxmlformats.org/officeDocument/2006/relationships/externalLink" Target="externalLinks/externalLink27.xml"/><Relationship Id="rId55" Type="http://schemas.openxmlformats.org/officeDocument/2006/relationships/externalLink" Target="externalLinks/externalLink3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externalLink" Target="externalLinks/externalLink14.xml"/><Relationship Id="rId40" Type="http://schemas.openxmlformats.org/officeDocument/2006/relationships/externalLink" Target="externalLinks/externalLink17.xml"/><Relationship Id="rId45" Type="http://schemas.openxmlformats.org/officeDocument/2006/relationships/externalLink" Target="externalLinks/externalLink22.xml"/><Relationship Id="rId53" Type="http://schemas.openxmlformats.org/officeDocument/2006/relationships/externalLink" Target="externalLinks/externalLink30.xml"/><Relationship Id="rId58" Type="http://schemas.openxmlformats.org/officeDocument/2006/relationships/externalLink" Target="externalLinks/externalLink35.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externalLink" Target="externalLinks/externalLink12.xml"/><Relationship Id="rId43" Type="http://schemas.openxmlformats.org/officeDocument/2006/relationships/externalLink" Target="externalLinks/externalLink20.xml"/><Relationship Id="rId48" Type="http://schemas.openxmlformats.org/officeDocument/2006/relationships/externalLink" Target="externalLinks/externalLink25.xml"/><Relationship Id="rId56" Type="http://schemas.openxmlformats.org/officeDocument/2006/relationships/externalLink" Target="externalLinks/externalLink33.xml"/><Relationship Id="rId8" Type="http://schemas.openxmlformats.org/officeDocument/2006/relationships/worksheet" Target="worksheets/sheet8.xml"/><Relationship Id="rId51" Type="http://schemas.openxmlformats.org/officeDocument/2006/relationships/externalLink" Target="externalLinks/externalLink2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externalLink" Target="externalLinks/externalLink15.xml"/><Relationship Id="rId46" Type="http://schemas.openxmlformats.org/officeDocument/2006/relationships/externalLink" Target="externalLinks/externalLink23.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8.xml"/><Relationship Id="rId54" Type="http://schemas.openxmlformats.org/officeDocument/2006/relationships/externalLink" Target="externalLinks/externalLink31.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externalLink" Target="externalLinks/externalLink13.xml"/><Relationship Id="rId49" Type="http://schemas.openxmlformats.org/officeDocument/2006/relationships/externalLink" Target="externalLinks/externalLink26.xml"/><Relationship Id="rId57" Type="http://schemas.openxmlformats.org/officeDocument/2006/relationships/externalLink" Target="externalLinks/externalLink34.xml"/><Relationship Id="rId10" Type="http://schemas.openxmlformats.org/officeDocument/2006/relationships/worksheet" Target="worksheets/sheet10.xml"/><Relationship Id="rId31" Type="http://schemas.openxmlformats.org/officeDocument/2006/relationships/externalLink" Target="externalLinks/externalLink8.xml"/><Relationship Id="rId44" Type="http://schemas.openxmlformats.org/officeDocument/2006/relationships/externalLink" Target="externalLinks/externalLink21.xml"/><Relationship Id="rId52" Type="http://schemas.openxmlformats.org/officeDocument/2006/relationships/externalLink" Target="externalLinks/externalLink29.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5.jpeg"/></Relationships>
</file>

<file path=xl/drawings/_rels/drawing9.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12</xdr:row>
      <xdr:rowOff>0</xdr:rowOff>
    </xdr:from>
    <xdr:to>
      <xdr:col>5</xdr:col>
      <xdr:colOff>9525</xdr:colOff>
      <xdr:row>23</xdr:row>
      <xdr:rowOff>9525</xdr:rowOff>
    </xdr:to>
    <xdr:pic>
      <xdr:nvPicPr>
        <xdr:cNvPr id="3"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600075" y="2286000"/>
          <a:ext cx="5534025" cy="2105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476250</xdr:colOff>
      <xdr:row>26</xdr:row>
      <xdr:rowOff>0</xdr:rowOff>
    </xdr:from>
    <xdr:to>
      <xdr:col>5</xdr:col>
      <xdr:colOff>85725</xdr:colOff>
      <xdr:row>57</xdr:row>
      <xdr:rowOff>142875</xdr:rowOff>
    </xdr:to>
    <xdr:pic>
      <xdr:nvPicPr>
        <xdr:cNvPr id="4" name="Imagem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476250" y="4953000"/>
          <a:ext cx="5734050" cy="6048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3</xdr:row>
      <xdr:rowOff>76200</xdr:rowOff>
    </xdr:from>
    <xdr:to>
      <xdr:col>1</xdr:col>
      <xdr:colOff>1371600</xdr:colOff>
      <xdr:row>5</xdr:row>
      <xdr:rowOff>180975</xdr:rowOff>
    </xdr:to>
    <xdr:pic>
      <xdr:nvPicPr>
        <xdr:cNvPr id="2" name="Imagem 1"/>
        <xdr:cNvPicPr/>
      </xdr:nvPicPr>
      <xdr:blipFill>
        <a:blip xmlns:r="http://schemas.openxmlformats.org/officeDocument/2006/relationships" r:embed="rId1">
          <a:extLst>
            <a:ext uri="{28A0092B-C50C-407E-A947-70E740481C1C}">
              <a14:useLocalDpi xmlns:a14="http://schemas.microsoft.com/office/drawing/2010/main" val="0"/>
            </a:ext>
          </a:extLst>
        </a:blip>
        <a:srcRect l="-35" t="-174" r="-35" b="-174"/>
        <a:stretch>
          <a:fillRect/>
        </a:stretch>
      </xdr:blipFill>
      <xdr:spPr>
        <a:xfrm>
          <a:off x="28575" y="647700"/>
          <a:ext cx="1952625" cy="485775"/>
        </a:xfrm>
        <a:prstGeom prst="rect">
          <a:avLst/>
        </a:prstGeom>
        <a:solidFill>
          <a:srgbClr val="FFFFFF">
            <a:alpha val="0"/>
          </a:srgbClr>
        </a:solidFill>
        <a:ln>
          <a:noFill/>
        </a:ln>
      </xdr:spPr>
    </xdr:pic>
    <xdr:clientData/>
  </xdr:twoCellAnchor>
  <xdr:twoCellAnchor>
    <xdr:from>
      <xdr:col>1</xdr:col>
      <xdr:colOff>1381125</xdr:colOff>
      <xdr:row>3</xdr:row>
      <xdr:rowOff>76200</xdr:rowOff>
    </xdr:from>
    <xdr:to>
      <xdr:col>6</xdr:col>
      <xdr:colOff>685800</xdr:colOff>
      <xdr:row>5</xdr:row>
      <xdr:rowOff>161925</xdr:rowOff>
    </xdr:to>
    <xdr:sp macro="" textlink="">
      <xdr:nvSpPr>
        <xdr:cNvPr id="3" name="Caixa de Texto 1"/>
        <xdr:cNvSpPr txBox="1"/>
      </xdr:nvSpPr>
      <xdr:spPr>
        <a:xfrm>
          <a:off x="1990725" y="647700"/>
          <a:ext cx="3952875" cy="46672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noAutofit/>
        </a:bodyPr>
        <a:lstStyle/>
        <a:p>
          <a:pPr algn="just">
            <a:lnSpc>
              <a:spcPct val="107000"/>
            </a:lnSpc>
            <a:spcAft>
              <a:spcPts val="0"/>
            </a:spcAft>
            <a:tabLst>
              <a:tab pos="2700020" algn="ctr"/>
              <a:tab pos="5400040" algn="r"/>
            </a:tabLst>
          </a:pPr>
          <a:r>
            <a:rPr lang="pt-BR" sz="800" b="1">
              <a:effectLst/>
              <a:latin typeface="Times New Roman" panose="02020603050405020304" pitchFamily="18" charset="0"/>
              <a:ea typeface="Calibri" panose="020F0502020204030204" pitchFamily="34" charset="0"/>
              <a:cs typeface="Times New Roman" panose="02020603050405020304" pitchFamily="18" charset="0"/>
            </a:rPr>
            <a:t>Ministério do Desenvolvimento Regional - MDR</a:t>
          </a:r>
          <a:endParaRPr lang="pt-BR" sz="800">
            <a:effectLst/>
            <a:latin typeface="Times New Roman" panose="02020603050405020304" pitchFamily="18" charset="0"/>
            <a:ea typeface="Calibri" panose="020F0502020204030204" pitchFamily="34" charset="0"/>
            <a:cs typeface="Times New Roman" panose="02020603050405020304" pitchFamily="18" charset="0"/>
          </a:endParaRPr>
        </a:p>
        <a:p>
          <a:pPr algn="just">
            <a:lnSpc>
              <a:spcPct val="107000"/>
            </a:lnSpc>
            <a:spcAft>
              <a:spcPts val="0"/>
            </a:spcAft>
            <a:tabLst>
              <a:tab pos="2700020" algn="ctr"/>
              <a:tab pos="5400040" algn="r"/>
            </a:tabLst>
          </a:pPr>
          <a:r>
            <a:rPr lang="pt-BR" sz="800" b="1">
              <a:effectLst/>
              <a:latin typeface="Times New Roman" panose="02020603050405020304" pitchFamily="18" charset="0"/>
              <a:ea typeface="Calibri" panose="020F0502020204030204" pitchFamily="34" charset="0"/>
              <a:cs typeface="Times New Roman" panose="02020603050405020304" pitchFamily="18" charset="0"/>
            </a:rPr>
            <a:t>Companhia de Desenvolvimento dos Vales do São Francisco e do Parnaíba</a:t>
          </a:r>
          <a:endParaRPr lang="pt-BR" sz="800">
            <a:effectLst/>
            <a:latin typeface="Times New Roman" panose="02020603050405020304" pitchFamily="18" charset="0"/>
            <a:ea typeface="Calibri" panose="020F0502020204030204" pitchFamily="34" charset="0"/>
            <a:cs typeface="Times New Roman" panose="02020603050405020304" pitchFamily="18" charset="0"/>
          </a:endParaRPr>
        </a:p>
        <a:p>
          <a:pPr algn="just">
            <a:lnSpc>
              <a:spcPct val="107000"/>
            </a:lnSpc>
            <a:spcAft>
              <a:spcPts val="0"/>
            </a:spcAft>
          </a:pPr>
          <a:r>
            <a:rPr lang="pt-BR" sz="800" b="1">
              <a:effectLst/>
              <a:latin typeface="Times New Roman" panose="02020603050405020304" pitchFamily="18" charset="0"/>
              <a:ea typeface="Calibri" panose="020F0502020204030204" pitchFamily="34" charset="0"/>
              <a:cs typeface="Times New Roman" panose="02020603050405020304" pitchFamily="18" charset="0"/>
            </a:rPr>
            <a:t>3ª Superintendência Regional</a:t>
          </a:r>
          <a:endParaRPr lang="pt-BR" sz="800">
            <a:effectLst/>
            <a:latin typeface="Times New Roman" panose="02020603050405020304" pitchFamily="18" charset="0"/>
            <a:ea typeface="Calibri" panose="020F0502020204030204" pitchFamily="34" charset="0"/>
            <a:cs typeface="Times New Roman" panose="02020603050405020304" pitchFamily="18" charset="0"/>
          </a:endParaRPr>
        </a:p>
        <a:p>
          <a:pPr algn="just">
            <a:lnSpc>
              <a:spcPct val="107000"/>
            </a:lnSpc>
            <a:spcAft>
              <a:spcPts val="800"/>
            </a:spcAft>
          </a:pPr>
          <a:r>
            <a:rPr lang="pt-BR" sz="1000">
              <a:effectLst/>
              <a:latin typeface="Arial" panose="020B0604020202020204" pitchFamily="7" charset="0"/>
              <a:ea typeface="Calibri" panose="020F0502020204030204" pitchFamily="34" charset="0"/>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3</xdr:col>
      <xdr:colOff>266700</xdr:colOff>
      <xdr:row>2</xdr:row>
      <xdr:rowOff>142875</xdr:rowOff>
    </xdr:to>
    <xdr:pic>
      <xdr:nvPicPr>
        <xdr:cNvPr id="2" name="Imagem 1"/>
        <xdr:cNvPicPr/>
      </xdr:nvPicPr>
      <xdr:blipFill>
        <a:blip xmlns:r="http://schemas.openxmlformats.org/officeDocument/2006/relationships" r:embed="rId1">
          <a:extLst>
            <a:ext uri="{28A0092B-C50C-407E-A947-70E740481C1C}">
              <a14:useLocalDpi xmlns:a14="http://schemas.microsoft.com/office/drawing/2010/main" val="0"/>
            </a:ext>
          </a:extLst>
        </a:blip>
        <a:srcRect l="-35" t="-174" r="-35" b="-174"/>
        <a:stretch>
          <a:fillRect/>
        </a:stretch>
      </xdr:blipFill>
      <xdr:spPr>
        <a:xfrm>
          <a:off x="0" y="38100"/>
          <a:ext cx="1952625" cy="485775"/>
        </a:xfrm>
        <a:prstGeom prst="rect">
          <a:avLst/>
        </a:prstGeom>
        <a:solidFill>
          <a:srgbClr val="FFFFFF">
            <a:alpha val="0"/>
          </a:srgbClr>
        </a:solidFill>
        <a:ln>
          <a:noFill/>
        </a:ln>
      </xdr:spPr>
    </xdr:pic>
    <xdr:clientData/>
  </xdr:twoCellAnchor>
  <xdr:twoCellAnchor>
    <xdr:from>
      <xdr:col>3</xdr:col>
      <xdr:colOff>304800</xdr:colOff>
      <xdr:row>0</xdr:row>
      <xdr:rowOff>28575</xdr:rowOff>
    </xdr:from>
    <xdr:to>
      <xdr:col>8</xdr:col>
      <xdr:colOff>238125</xdr:colOff>
      <xdr:row>2</xdr:row>
      <xdr:rowOff>114300</xdr:rowOff>
    </xdr:to>
    <xdr:sp macro="" textlink="">
      <xdr:nvSpPr>
        <xdr:cNvPr id="3" name="Caixa de Texto 1"/>
        <xdr:cNvSpPr txBox="1"/>
      </xdr:nvSpPr>
      <xdr:spPr>
        <a:xfrm>
          <a:off x="1990725" y="28575"/>
          <a:ext cx="3952875" cy="46672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noAutofit/>
        </a:bodyPr>
        <a:lstStyle/>
        <a:p>
          <a:pPr algn="just">
            <a:lnSpc>
              <a:spcPct val="107000"/>
            </a:lnSpc>
            <a:spcAft>
              <a:spcPts val="0"/>
            </a:spcAft>
            <a:tabLst>
              <a:tab pos="2700020" algn="ctr"/>
              <a:tab pos="5400040" algn="r"/>
            </a:tabLst>
          </a:pPr>
          <a:r>
            <a:rPr lang="pt-BR" sz="800" b="1">
              <a:effectLst/>
              <a:latin typeface="Times New Roman" panose="02020603050405020304" pitchFamily="18" charset="0"/>
              <a:ea typeface="Calibri" panose="020F0502020204030204" pitchFamily="34" charset="0"/>
              <a:cs typeface="Times New Roman" panose="02020603050405020304" pitchFamily="18" charset="0"/>
            </a:rPr>
            <a:t>Ministério do Desenvolvimento Regional - MDR</a:t>
          </a:r>
          <a:endParaRPr lang="pt-BR" sz="800">
            <a:effectLst/>
            <a:latin typeface="Times New Roman" panose="02020603050405020304" pitchFamily="18" charset="0"/>
            <a:ea typeface="Calibri" panose="020F0502020204030204" pitchFamily="34" charset="0"/>
            <a:cs typeface="Times New Roman" panose="02020603050405020304" pitchFamily="18" charset="0"/>
          </a:endParaRPr>
        </a:p>
        <a:p>
          <a:pPr algn="just">
            <a:lnSpc>
              <a:spcPct val="107000"/>
            </a:lnSpc>
            <a:spcAft>
              <a:spcPts val="0"/>
            </a:spcAft>
            <a:tabLst>
              <a:tab pos="2700020" algn="ctr"/>
              <a:tab pos="5400040" algn="r"/>
            </a:tabLst>
          </a:pPr>
          <a:r>
            <a:rPr lang="pt-BR" sz="800" b="1">
              <a:effectLst/>
              <a:latin typeface="Times New Roman" panose="02020603050405020304" pitchFamily="18" charset="0"/>
              <a:ea typeface="Calibri" panose="020F0502020204030204" pitchFamily="34" charset="0"/>
              <a:cs typeface="Times New Roman" panose="02020603050405020304" pitchFamily="18" charset="0"/>
            </a:rPr>
            <a:t>Companhia de Desenvolvimento dos Vales do São Francisco e do Parnaíba</a:t>
          </a:r>
          <a:endParaRPr lang="pt-BR" sz="800">
            <a:effectLst/>
            <a:latin typeface="Times New Roman" panose="02020603050405020304" pitchFamily="18" charset="0"/>
            <a:ea typeface="Calibri" panose="020F0502020204030204" pitchFamily="34" charset="0"/>
            <a:cs typeface="Times New Roman" panose="02020603050405020304" pitchFamily="18" charset="0"/>
          </a:endParaRPr>
        </a:p>
        <a:p>
          <a:pPr algn="just">
            <a:lnSpc>
              <a:spcPct val="107000"/>
            </a:lnSpc>
            <a:spcAft>
              <a:spcPts val="0"/>
            </a:spcAft>
          </a:pPr>
          <a:r>
            <a:rPr lang="pt-BR" sz="800" b="1">
              <a:effectLst/>
              <a:latin typeface="Times New Roman" panose="02020603050405020304" pitchFamily="18" charset="0"/>
              <a:ea typeface="Calibri" panose="020F0502020204030204" pitchFamily="34" charset="0"/>
              <a:cs typeface="Times New Roman" panose="02020603050405020304" pitchFamily="18" charset="0"/>
            </a:rPr>
            <a:t>3ª Superintendência Regional</a:t>
          </a:r>
          <a:endParaRPr lang="pt-BR" sz="800">
            <a:effectLst/>
            <a:latin typeface="Times New Roman" panose="02020603050405020304" pitchFamily="18" charset="0"/>
            <a:ea typeface="Calibri" panose="020F0502020204030204" pitchFamily="34" charset="0"/>
            <a:cs typeface="Times New Roman" panose="02020603050405020304" pitchFamily="18" charset="0"/>
          </a:endParaRPr>
        </a:p>
        <a:p>
          <a:pPr algn="just">
            <a:lnSpc>
              <a:spcPct val="107000"/>
            </a:lnSpc>
            <a:spcAft>
              <a:spcPts val="800"/>
            </a:spcAft>
          </a:pPr>
          <a:r>
            <a:rPr lang="pt-BR" sz="1000">
              <a:effectLst/>
              <a:latin typeface="Arial" panose="020B0604020202020204" pitchFamily="7" charset="0"/>
              <a:ea typeface="Calibri" panose="020F0502020204030204" pitchFamily="34" charset="0"/>
            </a:rPr>
            <a:t> </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1972234</xdr:colOff>
      <xdr:row>2</xdr:row>
      <xdr:rowOff>168088</xdr:rowOff>
    </xdr:to>
    <xdr:pic>
      <xdr:nvPicPr>
        <xdr:cNvPr id="3" name="Imagem 2"/>
        <xdr:cNvPicPr/>
      </xdr:nvPicPr>
      <xdr:blipFill>
        <a:blip xmlns:r="http://schemas.openxmlformats.org/officeDocument/2006/relationships" r:embed="rId1">
          <a:extLst>
            <a:ext uri="{28A0092B-C50C-407E-A947-70E740481C1C}">
              <a14:useLocalDpi xmlns:a14="http://schemas.microsoft.com/office/drawing/2010/main" val="0"/>
            </a:ext>
          </a:extLst>
        </a:blip>
        <a:srcRect l="-35" t="-174" r="-35" b="-174"/>
        <a:stretch>
          <a:fillRect/>
        </a:stretch>
      </xdr:blipFill>
      <xdr:spPr>
        <a:xfrm>
          <a:off x="0" y="0"/>
          <a:ext cx="2152650" cy="548640"/>
        </a:xfrm>
        <a:prstGeom prst="rect">
          <a:avLst/>
        </a:prstGeom>
        <a:solidFill>
          <a:srgbClr val="FFFFFF">
            <a:alpha val="0"/>
          </a:srgbClr>
        </a:solidFill>
        <a:ln>
          <a:noFill/>
        </a:ln>
      </xdr:spPr>
    </xdr:pic>
    <xdr:clientData/>
  </xdr:twoCellAnchor>
  <xdr:twoCellAnchor>
    <xdr:from>
      <xdr:col>3</xdr:col>
      <xdr:colOff>2052918</xdr:colOff>
      <xdr:row>0</xdr:row>
      <xdr:rowOff>22412</xdr:rowOff>
    </xdr:from>
    <xdr:to>
      <xdr:col>10</xdr:col>
      <xdr:colOff>540684</xdr:colOff>
      <xdr:row>2</xdr:row>
      <xdr:rowOff>108137</xdr:rowOff>
    </xdr:to>
    <xdr:sp macro="" textlink="">
      <xdr:nvSpPr>
        <xdr:cNvPr id="4" name="Caixa de Texto 1"/>
        <xdr:cNvSpPr txBox="1"/>
      </xdr:nvSpPr>
      <xdr:spPr>
        <a:xfrm>
          <a:off x="2233295" y="22225"/>
          <a:ext cx="6479540" cy="46672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noAutofit/>
        </a:bodyPr>
        <a:lstStyle/>
        <a:p>
          <a:pPr algn="just">
            <a:lnSpc>
              <a:spcPct val="107000"/>
            </a:lnSpc>
            <a:spcAft>
              <a:spcPts val="0"/>
            </a:spcAft>
            <a:tabLst>
              <a:tab pos="2700020" algn="ctr"/>
              <a:tab pos="5400040" algn="r"/>
            </a:tabLst>
          </a:pPr>
          <a:r>
            <a:rPr lang="pt-BR" sz="800" b="1">
              <a:effectLst/>
              <a:latin typeface="Times New Roman" panose="02020603050405020304" pitchFamily="18" charset="0"/>
              <a:ea typeface="Calibri" panose="020F0502020204030204" pitchFamily="34" charset="0"/>
              <a:cs typeface="Times New Roman" panose="02020603050405020304" pitchFamily="18" charset="0"/>
            </a:rPr>
            <a:t>Ministério do Desenvolvimento Regional - MDR</a:t>
          </a:r>
          <a:endParaRPr lang="pt-BR" sz="800">
            <a:effectLst/>
            <a:latin typeface="Times New Roman" panose="02020603050405020304" pitchFamily="18" charset="0"/>
            <a:ea typeface="Calibri" panose="020F0502020204030204" pitchFamily="34" charset="0"/>
            <a:cs typeface="Times New Roman" panose="02020603050405020304" pitchFamily="18" charset="0"/>
          </a:endParaRPr>
        </a:p>
        <a:p>
          <a:pPr algn="just">
            <a:lnSpc>
              <a:spcPct val="107000"/>
            </a:lnSpc>
            <a:spcAft>
              <a:spcPts val="0"/>
            </a:spcAft>
            <a:tabLst>
              <a:tab pos="2700020" algn="ctr"/>
              <a:tab pos="5400040" algn="r"/>
            </a:tabLst>
          </a:pPr>
          <a:r>
            <a:rPr lang="pt-BR" sz="800" b="1">
              <a:effectLst/>
              <a:latin typeface="Times New Roman" panose="02020603050405020304" pitchFamily="18" charset="0"/>
              <a:ea typeface="Calibri" panose="020F0502020204030204" pitchFamily="34" charset="0"/>
              <a:cs typeface="Times New Roman" panose="02020603050405020304" pitchFamily="18" charset="0"/>
            </a:rPr>
            <a:t>Companhia de Desenvolvimento dos Vales do São Francisco e do Parnaíba</a:t>
          </a:r>
          <a:endParaRPr lang="pt-BR" sz="800">
            <a:effectLst/>
            <a:latin typeface="Times New Roman" panose="02020603050405020304" pitchFamily="18" charset="0"/>
            <a:ea typeface="Calibri" panose="020F0502020204030204" pitchFamily="34" charset="0"/>
            <a:cs typeface="Times New Roman" panose="02020603050405020304" pitchFamily="18" charset="0"/>
          </a:endParaRPr>
        </a:p>
        <a:p>
          <a:pPr algn="just">
            <a:lnSpc>
              <a:spcPct val="107000"/>
            </a:lnSpc>
            <a:spcAft>
              <a:spcPts val="0"/>
            </a:spcAft>
          </a:pPr>
          <a:r>
            <a:rPr lang="pt-BR" sz="800" b="1">
              <a:effectLst/>
              <a:latin typeface="Times New Roman" panose="02020603050405020304" pitchFamily="18" charset="0"/>
              <a:ea typeface="Calibri" panose="020F0502020204030204" pitchFamily="34" charset="0"/>
              <a:cs typeface="Times New Roman" panose="02020603050405020304" pitchFamily="18" charset="0"/>
            </a:rPr>
            <a:t>3ª Superintendência Regional</a:t>
          </a:r>
          <a:endParaRPr lang="pt-BR" sz="800">
            <a:effectLst/>
            <a:latin typeface="Times New Roman" panose="02020603050405020304" pitchFamily="18" charset="0"/>
            <a:ea typeface="Calibri" panose="020F0502020204030204" pitchFamily="34" charset="0"/>
            <a:cs typeface="Times New Roman" panose="02020603050405020304" pitchFamily="18" charset="0"/>
          </a:endParaRPr>
        </a:p>
        <a:p>
          <a:pPr algn="just">
            <a:lnSpc>
              <a:spcPct val="107000"/>
            </a:lnSpc>
            <a:spcAft>
              <a:spcPts val="800"/>
            </a:spcAft>
          </a:pPr>
          <a:r>
            <a:rPr lang="pt-BR" sz="1000">
              <a:effectLst/>
              <a:latin typeface="Arial" panose="020B0604020202020204" pitchFamily="7" charset="0"/>
              <a:ea typeface="Calibri" panose="020F0502020204030204" pitchFamily="34" charset="0"/>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304800</xdr:colOff>
      <xdr:row>0</xdr:row>
      <xdr:rowOff>28575</xdr:rowOff>
    </xdr:from>
    <xdr:to>
      <xdr:col>6</xdr:col>
      <xdr:colOff>76200</xdr:colOff>
      <xdr:row>2</xdr:row>
      <xdr:rowOff>133350</xdr:rowOff>
    </xdr:to>
    <xdr:pic>
      <xdr:nvPicPr>
        <xdr:cNvPr id="2" name="Imagem 1"/>
        <xdr:cNvPicPr>
          <a:picLocks noChangeAspect="1" noChangeArrowheads="1"/>
        </xdr:cNvPicPr>
      </xdr:nvPicPr>
      <xdr:blipFill>
        <a:blip xmlns:r="http://schemas.openxmlformats.org/officeDocument/2006/relationships" r:embed="rId1"/>
        <a:srcRect/>
        <a:stretch>
          <a:fillRect/>
        </a:stretch>
      </xdr:blipFill>
      <xdr:spPr>
        <a:xfrm>
          <a:off x="4467225" y="28575"/>
          <a:ext cx="1209675" cy="48577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389403</xdr:colOff>
      <xdr:row>2</xdr:row>
      <xdr:rowOff>168088</xdr:rowOff>
    </xdr:to>
    <xdr:pic>
      <xdr:nvPicPr>
        <xdr:cNvPr id="2" name="Imagem 1"/>
        <xdr:cNvPicPr/>
      </xdr:nvPicPr>
      <xdr:blipFill>
        <a:blip xmlns:r="http://schemas.openxmlformats.org/officeDocument/2006/relationships" r:embed="rId1">
          <a:extLst>
            <a:ext uri="{28A0092B-C50C-407E-A947-70E740481C1C}">
              <a14:useLocalDpi xmlns:a14="http://schemas.microsoft.com/office/drawing/2010/main" val="0"/>
            </a:ext>
          </a:extLst>
        </a:blip>
        <a:srcRect l="-35" t="-174" r="-35" b="-174"/>
        <a:stretch>
          <a:fillRect/>
        </a:stretch>
      </xdr:blipFill>
      <xdr:spPr>
        <a:xfrm>
          <a:off x="0" y="0"/>
          <a:ext cx="2151380" cy="548640"/>
        </a:xfrm>
        <a:prstGeom prst="rect">
          <a:avLst/>
        </a:prstGeom>
        <a:solidFill>
          <a:srgbClr val="FFFFFF">
            <a:alpha val="0"/>
          </a:srgbClr>
        </a:solidFill>
        <a:ln>
          <a:noFill/>
        </a:ln>
      </xdr:spPr>
    </xdr:pic>
    <xdr:clientData/>
  </xdr:twoCellAnchor>
  <xdr:twoCellAnchor>
    <xdr:from>
      <xdr:col>1</xdr:col>
      <xdr:colOff>419100</xdr:colOff>
      <xdr:row>0</xdr:row>
      <xdr:rowOff>28575</xdr:rowOff>
    </xdr:from>
    <xdr:to>
      <xdr:col>8</xdr:col>
      <xdr:colOff>733985</xdr:colOff>
      <xdr:row>2</xdr:row>
      <xdr:rowOff>114300</xdr:rowOff>
    </xdr:to>
    <xdr:sp macro="" textlink="">
      <xdr:nvSpPr>
        <xdr:cNvPr id="3" name="Caixa de Texto 1"/>
        <xdr:cNvSpPr txBox="1"/>
      </xdr:nvSpPr>
      <xdr:spPr>
        <a:xfrm>
          <a:off x="2181225" y="28575"/>
          <a:ext cx="6457950" cy="46672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noAutofit/>
        </a:bodyPr>
        <a:lstStyle/>
        <a:p>
          <a:pPr algn="just">
            <a:lnSpc>
              <a:spcPct val="107000"/>
            </a:lnSpc>
            <a:spcAft>
              <a:spcPts val="0"/>
            </a:spcAft>
            <a:tabLst>
              <a:tab pos="2700020" algn="ctr"/>
              <a:tab pos="5400040" algn="r"/>
            </a:tabLst>
          </a:pPr>
          <a:r>
            <a:rPr lang="pt-BR" sz="800" b="1">
              <a:effectLst/>
              <a:latin typeface="Times New Roman" panose="02020603050405020304" pitchFamily="18" charset="0"/>
              <a:ea typeface="Calibri" panose="020F0502020204030204" pitchFamily="34" charset="0"/>
              <a:cs typeface="Times New Roman" panose="02020603050405020304" pitchFamily="18" charset="0"/>
            </a:rPr>
            <a:t>Ministério do Desenvolvimento Regional - MDR</a:t>
          </a:r>
          <a:endParaRPr lang="pt-BR" sz="800">
            <a:effectLst/>
            <a:latin typeface="Times New Roman" panose="02020603050405020304" pitchFamily="18" charset="0"/>
            <a:ea typeface="Calibri" panose="020F0502020204030204" pitchFamily="34" charset="0"/>
            <a:cs typeface="Times New Roman" panose="02020603050405020304" pitchFamily="18" charset="0"/>
          </a:endParaRPr>
        </a:p>
        <a:p>
          <a:pPr algn="just">
            <a:lnSpc>
              <a:spcPct val="107000"/>
            </a:lnSpc>
            <a:spcAft>
              <a:spcPts val="0"/>
            </a:spcAft>
            <a:tabLst>
              <a:tab pos="2700020" algn="ctr"/>
              <a:tab pos="5400040" algn="r"/>
            </a:tabLst>
          </a:pPr>
          <a:r>
            <a:rPr lang="pt-BR" sz="800" b="1">
              <a:effectLst/>
              <a:latin typeface="Times New Roman" panose="02020603050405020304" pitchFamily="18" charset="0"/>
              <a:ea typeface="Calibri" panose="020F0502020204030204" pitchFamily="34" charset="0"/>
              <a:cs typeface="Times New Roman" panose="02020603050405020304" pitchFamily="18" charset="0"/>
            </a:rPr>
            <a:t>Companhia de Desenvolvimento dos Vales do São Francisco e do Parnaíba</a:t>
          </a:r>
          <a:endParaRPr lang="pt-BR" sz="800">
            <a:effectLst/>
            <a:latin typeface="Times New Roman" panose="02020603050405020304" pitchFamily="18" charset="0"/>
            <a:ea typeface="Calibri" panose="020F0502020204030204" pitchFamily="34" charset="0"/>
            <a:cs typeface="Times New Roman" panose="02020603050405020304" pitchFamily="18" charset="0"/>
          </a:endParaRPr>
        </a:p>
        <a:p>
          <a:pPr algn="just">
            <a:lnSpc>
              <a:spcPct val="107000"/>
            </a:lnSpc>
            <a:spcAft>
              <a:spcPts val="0"/>
            </a:spcAft>
          </a:pPr>
          <a:r>
            <a:rPr lang="pt-BR" sz="800" b="1">
              <a:effectLst/>
              <a:latin typeface="Times New Roman" panose="02020603050405020304" pitchFamily="18" charset="0"/>
              <a:ea typeface="Calibri" panose="020F0502020204030204" pitchFamily="34" charset="0"/>
              <a:cs typeface="Times New Roman" panose="02020603050405020304" pitchFamily="18" charset="0"/>
            </a:rPr>
            <a:t>3ª Superintendência Regional</a:t>
          </a:r>
          <a:endParaRPr lang="pt-BR" sz="800">
            <a:effectLst/>
            <a:latin typeface="Times New Roman" panose="02020603050405020304" pitchFamily="18" charset="0"/>
            <a:ea typeface="Calibri" panose="020F0502020204030204" pitchFamily="34" charset="0"/>
            <a:cs typeface="Times New Roman" panose="02020603050405020304" pitchFamily="18" charset="0"/>
          </a:endParaRPr>
        </a:p>
        <a:p>
          <a:pPr algn="just">
            <a:lnSpc>
              <a:spcPct val="107000"/>
            </a:lnSpc>
            <a:spcAft>
              <a:spcPts val="800"/>
            </a:spcAft>
          </a:pPr>
          <a:r>
            <a:rPr lang="pt-BR" sz="800">
              <a:effectLst/>
              <a:latin typeface="Times New Roman" panose="02020603050405020304" pitchFamily="18" charset="0"/>
              <a:ea typeface="Calibri" panose="020F0502020204030204" pitchFamily="34" charset="0"/>
              <a:cs typeface="Times New Roman" panose="02020603050405020304" pitchFamily="18" charset="0"/>
            </a:rPr>
            <a:t> </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76200</xdr:rowOff>
    </xdr:from>
    <xdr:to>
      <xdr:col>2</xdr:col>
      <xdr:colOff>36978</xdr:colOff>
      <xdr:row>2</xdr:row>
      <xdr:rowOff>161925</xdr:rowOff>
    </xdr:to>
    <xdr:pic>
      <xdr:nvPicPr>
        <xdr:cNvPr id="2" name="Imagem 1"/>
        <xdr:cNvPicPr/>
      </xdr:nvPicPr>
      <xdr:blipFill>
        <a:blip xmlns:r="http://schemas.openxmlformats.org/officeDocument/2006/relationships" r:embed="rId1">
          <a:extLst>
            <a:ext uri="{28A0092B-C50C-407E-A947-70E740481C1C}">
              <a14:useLocalDpi xmlns:a14="http://schemas.microsoft.com/office/drawing/2010/main" val="0"/>
            </a:ext>
          </a:extLst>
        </a:blip>
        <a:srcRect l="-35" t="-174" r="-35" b="-174"/>
        <a:stretch>
          <a:fillRect/>
        </a:stretch>
      </xdr:blipFill>
      <xdr:spPr>
        <a:xfrm>
          <a:off x="0" y="76200"/>
          <a:ext cx="2141855" cy="466725"/>
        </a:xfrm>
        <a:prstGeom prst="rect">
          <a:avLst/>
        </a:prstGeom>
        <a:solidFill>
          <a:srgbClr val="FFFFFF">
            <a:alpha val="0"/>
          </a:srgbClr>
        </a:solidFill>
        <a:ln>
          <a:noFill/>
        </a:ln>
      </xdr:spPr>
    </xdr:pic>
    <xdr:clientData/>
  </xdr:twoCellAnchor>
  <xdr:twoCellAnchor>
    <xdr:from>
      <xdr:col>1</xdr:col>
      <xdr:colOff>485775</xdr:colOff>
      <xdr:row>0</xdr:row>
      <xdr:rowOff>76200</xdr:rowOff>
    </xdr:from>
    <xdr:to>
      <xdr:col>10</xdr:col>
      <xdr:colOff>486335</xdr:colOff>
      <xdr:row>2</xdr:row>
      <xdr:rowOff>161925</xdr:rowOff>
    </xdr:to>
    <xdr:sp macro="" textlink="">
      <xdr:nvSpPr>
        <xdr:cNvPr id="3" name="Caixa de Texto 1"/>
        <xdr:cNvSpPr txBox="1"/>
      </xdr:nvSpPr>
      <xdr:spPr>
        <a:xfrm>
          <a:off x="1990725" y="76200"/>
          <a:ext cx="6019800" cy="46672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noAutofit/>
        </a:bodyPr>
        <a:lstStyle/>
        <a:p>
          <a:pPr algn="just">
            <a:lnSpc>
              <a:spcPct val="107000"/>
            </a:lnSpc>
            <a:spcAft>
              <a:spcPts val="0"/>
            </a:spcAft>
            <a:tabLst>
              <a:tab pos="2700020" algn="ctr"/>
              <a:tab pos="5400040" algn="r"/>
            </a:tabLst>
          </a:pPr>
          <a:r>
            <a:rPr lang="pt-BR" sz="800" b="1">
              <a:effectLst/>
              <a:latin typeface="Times New Roman" panose="02020603050405020304" pitchFamily="18" charset="0"/>
              <a:ea typeface="Calibri" panose="020F0502020204030204" pitchFamily="34" charset="0"/>
              <a:cs typeface="Times New Roman" panose="02020603050405020304" pitchFamily="18" charset="0"/>
            </a:rPr>
            <a:t>Ministério do Desenvolvimento Regional - MDR</a:t>
          </a:r>
          <a:endParaRPr lang="pt-BR" sz="800">
            <a:effectLst/>
            <a:latin typeface="Times New Roman" panose="02020603050405020304" pitchFamily="18" charset="0"/>
            <a:ea typeface="Calibri" panose="020F0502020204030204" pitchFamily="34" charset="0"/>
            <a:cs typeface="Times New Roman" panose="02020603050405020304" pitchFamily="18" charset="0"/>
          </a:endParaRPr>
        </a:p>
        <a:p>
          <a:pPr algn="just">
            <a:lnSpc>
              <a:spcPct val="107000"/>
            </a:lnSpc>
            <a:spcAft>
              <a:spcPts val="0"/>
            </a:spcAft>
            <a:tabLst>
              <a:tab pos="2700020" algn="ctr"/>
              <a:tab pos="5400040" algn="r"/>
            </a:tabLst>
          </a:pPr>
          <a:r>
            <a:rPr lang="pt-BR" sz="800" b="1">
              <a:effectLst/>
              <a:latin typeface="Times New Roman" panose="02020603050405020304" pitchFamily="18" charset="0"/>
              <a:ea typeface="Calibri" panose="020F0502020204030204" pitchFamily="34" charset="0"/>
              <a:cs typeface="Times New Roman" panose="02020603050405020304" pitchFamily="18" charset="0"/>
            </a:rPr>
            <a:t>Companhia de Desenvolvimento dos Vales do São Francisco e do Parnaíba</a:t>
          </a:r>
          <a:endParaRPr lang="pt-BR" sz="800">
            <a:effectLst/>
            <a:latin typeface="Times New Roman" panose="02020603050405020304" pitchFamily="18" charset="0"/>
            <a:ea typeface="Calibri" panose="020F0502020204030204" pitchFamily="34" charset="0"/>
            <a:cs typeface="Times New Roman" panose="02020603050405020304" pitchFamily="18" charset="0"/>
          </a:endParaRPr>
        </a:p>
        <a:p>
          <a:pPr algn="just">
            <a:lnSpc>
              <a:spcPct val="107000"/>
            </a:lnSpc>
            <a:spcAft>
              <a:spcPts val="0"/>
            </a:spcAft>
          </a:pPr>
          <a:r>
            <a:rPr lang="pt-BR" sz="800" b="1">
              <a:effectLst/>
              <a:latin typeface="Times New Roman" panose="02020603050405020304" pitchFamily="18" charset="0"/>
              <a:ea typeface="Calibri" panose="020F0502020204030204" pitchFamily="34" charset="0"/>
              <a:cs typeface="Times New Roman" panose="02020603050405020304" pitchFamily="18" charset="0"/>
            </a:rPr>
            <a:t>3ª Superintendência Regional</a:t>
          </a:r>
          <a:endParaRPr lang="pt-BR" sz="800">
            <a:effectLst/>
            <a:latin typeface="Times New Roman" panose="02020603050405020304" pitchFamily="18" charset="0"/>
            <a:ea typeface="Calibri" panose="020F0502020204030204" pitchFamily="34" charset="0"/>
            <a:cs typeface="Times New Roman" panose="02020603050405020304" pitchFamily="18" charset="0"/>
          </a:endParaRPr>
        </a:p>
        <a:p>
          <a:pPr algn="just">
            <a:lnSpc>
              <a:spcPct val="107000"/>
            </a:lnSpc>
            <a:spcAft>
              <a:spcPts val="800"/>
            </a:spcAft>
          </a:pPr>
          <a:r>
            <a:rPr lang="pt-BR" sz="1000">
              <a:effectLst/>
              <a:latin typeface="Arial" panose="020B0604020202020204" pitchFamily="7" charset="0"/>
              <a:ea typeface="Calibri" panose="020F0502020204030204" pitchFamily="34" charset="0"/>
            </a:rPr>
            <a:t> </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0</xdr:colOff>
      <xdr:row>9</xdr:row>
      <xdr:rowOff>28575</xdr:rowOff>
    </xdr:from>
    <xdr:to>
      <xdr:col>7</xdr:col>
      <xdr:colOff>0</xdr:colOff>
      <xdr:row>10</xdr:row>
      <xdr:rowOff>161925</xdr:rowOff>
    </xdr:to>
    <xdr:sp macro="" textlink="">
      <xdr:nvSpPr>
        <xdr:cNvPr id="2" name="Texto 44"/>
        <xdr:cNvSpPr txBox="1">
          <a:spLocks noChangeArrowheads="1"/>
        </xdr:cNvSpPr>
      </xdr:nvSpPr>
      <xdr:spPr>
        <a:xfrm>
          <a:off x="5200650" y="1640840"/>
          <a:ext cx="0" cy="291465"/>
        </a:xfrm>
        <a:prstGeom prst="rect">
          <a:avLst/>
        </a:prstGeom>
        <a:solidFill>
          <a:srgbClr val="FFFFFF"/>
        </a:solidFill>
        <a:ln w="9525">
          <a:noFill/>
          <a:round/>
        </a:ln>
        <a:effectLst/>
      </xdr:spPr>
      <xdr:txBody>
        <a:bodyPr vertOverflow="clip" wrap="square" lIns="27360" tIns="22680" rIns="27360" bIns="22680" anchor="ctr" upright="1"/>
        <a:lstStyle/>
        <a:p>
          <a:pPr algn="ctr" rtl="0">
            <a:defRPr sz="1000"/>
          </a:pPr>
          <a:r>
            <a:rPr lang="pt-BR" sz="800" b="0" i="0" u="none" strike="noStrike" baseline="0">
              <a:solidFill>
                <a:srgbClr val="000000"/>
              </a:solidFill>
              <a:latin typeface="Arial" panose="020B0604020202020204"/>
              <a:cs typeface="Arial" panose="020B0604020202020204"/>
            </a:rPr>
            <a:t>OBSERVAÇÕES</a:t>
          </a:r>
        </a:p>
      </xdr:txBody>
    </xdr:sp>
    <xdr:clientData/>
  </xdr:twoCellAnchor>
  <xdr:twoCellAnchor>
    <xdr:from>
      <xdr:col>0</xdr:col>
      <xdr:colOff>0</xdr:colOff>
      <xdr:row>0</xdr:row>
      <xdr:rowOff>34925</xdr:rowOff>
    </xdr:from>
    <xdr:to>
      <xdr:col>1</xdr:col>
      <xdr:colOff>1524000</xdr:colOff>
      <xdr:row>2</xdr:row>
      <xdr:rowOff>148222</xdr:rowOff>
    </xdr:to>
    <xdr:pic>
      <xdr:nvPicPr>
        <xdr:cNvPr id="3"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34925"/>
          <a:ext cx="1781175" cy="513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38100</xdr:colOff>
      <xdr:row>1</xdr:row>
      <xdr:rowOff>9525</xdr:rowOff>
    </xdr:from>
    <xdr:to>
      <xdr:col>1</xdr:col>
      <xdr:colOff>1733550</xdr:colOff>
      <xdr:row>3</xdr:row>
      <xdr:rowOff>114300</xdr:rowOff>
    </xdr:to>
    <xdr:pic>
      <xdr:nvPicPr>
        <xdr:cNvPr id="2"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38100" y="74295"/>
          <a:ext cx="21621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1495425</xdr:colOff>
      <xdr:row>3</xdr:row>
      <xdr:rowOff>9525</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26193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9525</xdr:colOff>
      <xdr:row>0</xdr:row>
      <xdr:rowOff>47625</xdr:rowOff>
    </xdr:from>
    <xdr:to>
      <xdr:col>1</xdr:col>
      <xdr:colOff>1695450</xdr:colOff>
      <xdr:row>2</xdr:row>
      <xdr:rowOff>133350</xdr:rowOff>
    </xdr:to>
    <xdr:pic>
      <xdr:nvPicPr>
        <xdr:cNvPr id="2"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9525" y="47625"/>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2</xdr:col>
      <xdr:colOff>189378</xdr:colOff>
      <xdr:row>0</xdr:row>
      <xdr:rowOff>587188</xdr:rowOff>
    </xdr:to>
    <xdr:pic>
      <xdr:nvPicPr>
        <xdr:cNvPr id="2" name="Imagem 1"/>
        <xdr:cNvPicPr/>
      </xdr:nvPicPr>
      <xdr:blipFill>
        <a:blip xmlns:r="http://schemas.openxmlformats.org/officeDocument/2006/relationships" r:embed="rId1">
          <a:extLst>
            <a:ext uri="{28A0092B-C50C-407E-A947-70E740481C1C}">
              <a14:useLocalDpi xmlns:a14="http://schemas.microsoft.com/office/drawing/2010/main" val="0"/>
            </a:ext>
          </a:extLst>
        </a:blip>
        <a:srcRect l="-35" t="-174" r="-35" b="-174"/>
        <a:stretch>
          <a:fillRect/>
        </a:stretch>
      </xdr:blipFill>
      <xdr:spPr>
        <a:xfrm>
          <a:off x="0" y="38100"/>
          <a:ext cx="2151380" cy="548640"/>
        </a:xfrm>
        <a:prstGeom prst="rect">
          <a:avLst/>
        </a:prstGeom>
        <a:solidFill>
          <a:srgbClr val="FFFFFF">
            <a:alpha val="0"/>
          </a:srgbClr>
        </a:solidFill>
        <a:ln>
          <a:noFill/>
        </a:ln>
      </xdr:spPr>
    </xdr:pic>
    <xdr:clientData/>
  </xdr:twoCellAnchor>
  <xdr:twoCellAnchor>
    <xdr:from>
      <xdr:col>2</xdr:col>
      <xdr:colOff>247650</xdr:colOff>
      <xdr:row>0</xdr:row>
      <xdr:rowOff>38100</xdr:rowOff>
    </xdr:from>
    <xdr:to>
      <xdr:col>8</xdr:col>
      <xdr:colOff>876860</xdr:colOff>
      <xdr:row>0</xdr:row>
      <xdr:rowOff>504825</xdr:rowOff>
    </xdr:to>
    <xdr:sp macro="" textlink="">
      <xdr:nvSpPr>
        <xdr:cNvPr id="3" name="Caixa de Texto 1"/>
        <xdr:cNvSpPr txBox="1"/>
      </xdr:nvSpPr>
      <xdr:spPr>
        <a:xfrm>
          <a:off x="2209800" y="38100"/>
          <a:ext cx="6477000" cy="46672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noAutofit/>
        </a:bodyPr>
        <a:lstStyle/>
        <a:p>
          <a:pPr algn="just">
            <a:lnSpc>
              <a:spcPct val="107000"/>
            </a:lnSpc>
            <a:spcAft>
              <a:spcPts val="0"/>
            </a:spcAft>
            <a:tabLst>
              <a:tab pos="2700020" algn="ctr"/>
              <a:tab pos="5400040" algn="r"/>
            </a:tabLst>
          </a:pPr>
          <a:r>
            <a:rPr lang="pt-BR" sz="900" b="1">
              <a:effectLst/>
              <a:latin typeface="Times New Roman" panose="02020603050405020304" pitchFamily="18" charset="0"/>
              <a:ea typeface="Calibri" panose="020F0502020204030204" pitchFamily="34" charset="0"/>
            </a:rPr>
            <a:t>Ministério do Desenvolvimento Regional - MDR</a:t>
          </a:r>
          <a:endParaRPr lang="pt-BR" sz="1000">
            <a:effectLst/>
            <a:latin typeface="Arial" panose="020B0604020202020204" pitchFamily="7" charset="0"/>
            <a:ea typeface="Calibri" panose="020F0502020204030204" pitchFamily="34" charset="0"/>
          </a:endParaRPr>
        </a:p>
        <a:p>
          <a:pPr algn="just">
            <a:lnSpc>
              <a:spcPct val="107000"/>
            </a:lnSpc>
            <a:spcAft>
              <a:spcPts val="0"/>
            </a:spcAft>
            <a:tabLst>
              <a:tab pos="2700020" algn="ctr"/>
              <a:tab pos="5400040" algn="r"/>
            </a:tabLst>
          </a:pPr>
          <a:r>
            <a:rPr lang="pt-BR" sz="900" b="1">
              <a:effectLst/>
              <a:latin typeface="Times New Roman" panose="02020603050405020304" pitchFamily="18" charset="0"/>
              <a:ea typeface="Calibri" panose="020F0502020204030204" pitchFamily="34" charset="0"/>
            </a:rPr>
            <a:t>Companhia de Desenvolvimento dos Vales do São Francisco e do Parnaíba</a:t>
          </a:r>
          <a:endParaRPr lang="pt-BR" sz="1000">
            <a:effectLst/>
            <a:latin typeface="Arial" panose="020B0604020202020204" pitchFamily="7" charset="0"/>
            <a:ea typeface="Calibri" panose="020F0502020204030204" pitchFamily="34" charset="0"/>
          </a:endParaRPr>
        </a:p>
        <a:p>
          <a:pPr algn="just">
            <a:lnSpc>
              <a:spcPct val="107000"/>
            </a:lnSpc>
            <a:spcAft>
              <a:spcPts val="0"/>
            </a:spcAft>
          </a:pPr>
          <a:r>
            <a:rPr lang="pt-BR" sz="900" b="1">
              <a:effectLst/>
              <a:latin typeface="Times New Roman" panose="02020603050405020304" pitchFamily="18" charset="0"/>
              <a:ea typeface="Calibri" panose="020F0502020204030204" pitchFamily="34" charset="0"/>
            </a:rPr>
            <a:t>3ª Superintendência Regional</a:t>
          </a:r>
          <a:endParaRPr lang="pt-BR" sz="1000">
            <a:effectLst/>
            <a:latin typeface="Arial" panose="020B0604020202020204" pitchFamily="7" charset="0"/>
            <a:ea typeface="Calibri" panose="020F0502020204030204" pitchFamily="34" charset="0"/>
          </a:endParaRPr>
        </a:p>
        <a:p>
          <a:pPr algn="just">
            <a:lnSpc>
              <a:spcPct val="107000"/>
            </a:lnSpc>
            <a:spcAft>
              <a:spcPts val="800"/>
            </a:spcAft>
          </a:pPr>
          <a:r>
            <a:rPr lang="pt-BR" sz="1000">
              <a:effectLst/>
              <a:latin typeface="Arial" panose="020B0604020202020204" pitchFamily="7" charset="0"/>
              <a:ea typeface="Calibri" panose="020F0502020204030204" pitchFamily="34" charset="0"/>
            </a:rPr>
            <a:t> </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2</xdr:col>
      <xdr:colOff>341778</xdr:colOff>
      <xdr:row>0</xdr:row>
      <xdr:rowOff>558613</xdr:rowOff>
    </xdr:to>
    <xdr:pic>
      <xdr:nvPicPr>
        <xdr:cNvPr id="2" name="Imagem 1"/>
        <xdr:cNvPicPr/>
      </xdr:nvPicPr>
      <xdr:blipFill>
        <a:blip xmlns:r="http://schemas.openxmlformats.org/officeDocument/2006/relationships" r:embed="rId1">
          <a:extLst>
            <a:ext uri="{28A0092B-C50C-407E-A947-70E740481C1C}">
              <a14:useLocalDpi xmlns:a14="http://schemas.microsoft.com/office/drawing/2010/main" val="0"/>
            </a:ext>
          </a:extLst>
        </a:blip>
        <a:srcRect l="-35" t="-174" r="-35" b="-174"/>
        <a:stretch>
          <a:fillRect/>
        </a:stretch>
      </xdr:blipFill>
      <xdr:spPr>
        <a:xfrm>
          <a:off x="19050" y="9525"/>
          <a:ext cx="2151380" cy="548640"/>
        </a:xfrm>
        <a:prstGeom prst="rect">
          <a:avLst/>
        </a:prstGeom>
        <a:solidFill>
          <a:srgbClr val="FFFFFF">
            <a:alpha val="0"/>
          </a:srgbClr>
        </a:solidFill>
        <a:ln>
          <a:noFill/>
        </a:ln>
      </xdr:spPr>
    </xdr:pic>
    <xdr:clientData/>
  </xdr:twoCellAnchor>
  <xdr:twoCellAnchor>
    <xdr:from>
      <xdr:col>2</xdr:col>
      <xdr:colOff>352425</xdr:colOff>
      <xdr:row>0</xdr:row>
      <xdr:rowOff>19050</xdr:rowOff>
    </xdr:from>
    <xdr:to>
      <xdr:col>6</xdr:col>
      <xdr:colOff>1600200</xdr:colOff>
      <xdr:row>0</xdr:row>
      <xdr:rowOff>581025</xdr:rowOff>
    </xdr:to>
    <xdr:sp macro="" textlink="">
      <xdr:nvSpPr>
        <xdr:cNvPr id="3" name="Caixa de Texto 1"/>
        <xdr:cNvSpPr txBox="1"/>
      </xdr:nvSpPr>
      <xdr:spPr>
        <a:xfrm>
          <a:off x="2181225" y="19050"/>
          <a:ext cx="5476875" cy="56197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noAutofit/>
        </a:bodyPr>
        <a:lstStyle/>
        <a:p>
          <a:pPr algn="just">
            <a:lnSpc>
              <a:spcPct val="107000"/>
            </a:lnSpc>
            <a:spcAft>
              <a:spcPts val="0"/>
            </a:spcAft>
            <a:tabLst>
              <a:tab pos="2700020" algn="ctr"/>
              <a:tab pos="5400040" algn="r"/>
            </a:tabLst>
          </a:pPr>
          <a:r>
            <a:rPr lang="pt-BR" sz="900" b="1">
              <a:effectLst/>
              <a:latin typeface="Times New Roman" panose="02020603050405020304" pitchFamily="18" charset="0"/>
              <a:ea typeface="Calibri" panose="020F0502020204030204" pitchFamily="34" charset="0"/>
            </a:rPr>
            <a:t>Ministério do Desenvolvimento Regional - MDR</a:t>
          </a:r>
          <a:endParaRPr lang="pt-BR" sz="1000">
            <a:effectLst/>
            <a:latin typeface="Arial" panose="020B0604020202020204" pitchFamily="7" charset="0"/>
            <a:ea typeface="Calibri" panose="020F0502020204030204" pitchFamily="34" charset="0"/>
          </a:endParaRPr>
        </a:p>
        <a:p>
          <a:pPr algn="just">
            <a:lnSpc>
              <a:spcPct val="107000"/>
            </a:lnSpc>
            <a:spcAft>
              <a:spcPts val="0"/>
            </a:spcAft>
            <a:tabLst>
              <a:tab pos="2700020" algn="ctr"/>
              <a:tab pos="5400040" algn="r"/>
            </a:tabLst>
          </a:pPr>
          <a:r>
            <a:rPr lang="pt-BR" sz="900" b="1">
              <a:effectLst/>
              <a:latin typeface="Times New Roman" panose="02020603050405020304" pitchFamily="18" charset="0"/>
              <a:ea typeface="Calibri" panose="020F0502020204030204" pitchFamily="34" charset="0"/>
            </a:rPr>
            <a:t>Companhia de Desenvolvimento dos Vales do São Francisco e do Parnaíba</a:t>
          </a:r>
          <a:endParaRPr lang="pt-BR" sz="1000">
            <a:effectLst/>
            <a:latin typeface="Arial" panose="020B0604020202020204" pitchFamily="7" charset="0"/>
            <a:ea typeface="Calibri" panose="020F0502020204030204" pitchFamily="34" charset="0"/>
          </a:endParaRPr>
        </a:p>
        <a:p>
          <a:pPr algn="just">
            <a:lnSpc>
              <a:spcPct val="107000"/>
            </a:lnSpc>
            <a:spcAft>
              <a:spcPts val="0"/>
            </a:spcAft>
          </a:pPr>
          <a:r>
            <a:rPr lang="pt-BR" sz="900" b="1">
              <a:effectLst/>
              <a:latin typeface="Times New Roman" panose="02020603050405020304" pitchFamily="18" charset="0"/>
              <a:ea typeface="Calibri" panose="020F0502020204030204" pitchFamily="34" charset="0"/>
            </a:rPr>
            <a:t>3ª Superintendência Regional</a:t>
          </a:r>
          <a:endParaRPr lang="pt-BR" sz="1000">
            <a:effectLst/>
            <a:latin typeface="Arial" panose="020B0604020202020204" pitchFamily="7" charset="0"/>
            <a:ea typeface="Calibri" panose="020F0502020204030204" pitchFamily="34" charset="0"/>
          </a:endParaRPr>
        </a:p>
        <a:p>
          <a:pPr algn="just">
            <a:lnSpc>
              <a:spcPct val="107000"/>
            </a:lnSpc>
            <a:spcAft>
              <a:spcPts val="800"/>
            </a:spcAft>
          </a:pPr>
          <a:r>
            <a:rPr lang="pt-BR" sz="1000">
              <a:effectLst/>
              <a:latin typeface="Arial" panose="020B0604020202020204" pitchFamily="7" charset="0"/>
              <a:ea typeface="Calibri" panose="020F0502020204030204" pitchFamily="34" charset="0"/>
            </a:rPr>
            <a:t> </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28575</xdr:colOff>
      <xdr:row>0</xdr:row>
      <xdr:rowOff>95250</xdr:rowOff>
    </xdr:from>
    <xdr:to>
      <xdr:col>2</xdr:col>
      <xdr:colOff>1580028</xdr:colOff>
      <xdr:row>2</xdr:row>
      <xdr:rowOff>263338</xdr:rowOff>
    </xdr:to>
    <xdr:pic>
      <xdr:nvPicPr>
        <xdr:cNvPr id="2" name="Imagem 1"/>
        <xdr:cNvPicPr/>
      </xdr:nvPicPr>
      <xdr:blipFill>
        <a:blip xmlns:r="http://schemas.openxmlformats.org/officeDocument/2006/relationships" r:embed="rId1">
          <a:extLst>
            <a:ext uri="{28A0092B-C50C-407E-A947-70E740481C1C}">
              <a14:useLocalDpi xmlns:a14="http://schemas.microsoft.com/office/drawing/2010/main" val="0"/>
            </a:ext>
          </a:extLst>
        </a:blip>
        <a:srcRect l="-35" t="-174" r="-35" b="-174"/>
        <a:stretch>
          <a:fillRect/>
        </a:stretch>
      </xdr:blipFill>
      <xdr:spPr>
        <a:xfrm>
          <a:off x="628650" y="95250"/>
          <a:ext cx="2151380" cy="548640"/>
        </a:xfrm>
        <a:prstGeom prst="rect">
          <a:avLst/>
        </a:prstGeom>
        <a:solidFill>
          <a:srgbClr val="FFFFFF">
            <a:alpha val="0"/>
          </a:srgbClr>
        </a:solidFill>
        <a:ln>
          <a:noFill/>
        </a:ln>
      </xdr:spPr>
    </xdr:pic>
    <xdr:clientData/>
  </xdr:twoCellAnchor>
  <xdr:twoCellAnchor>
    <xdr:from>
      <xdr:col>2</xdr:col>
      <xdr:colOff>1543051</xdr:colOff>
      <xdr:row>0</xdr:row>
      <xdr:rowOff>66675</xdr:rowOff>
    </xdr:from>
    <xdr:to>
      <xdr:col>7</xdr:col>
      <xdr:colOff>542926</xdr:colOff>
      <xdr:row>2</xdr:row>
      <xdr:rowOff>228600</xdr:rowOff>
    </xdr:to>
    <xdr:sp macro="" textlink="">
      <xdr:nvSpPr>
        <xdr:cNvPr id="3" name="Caixa de Texto 1"/>
        <xdr:cNvSpPr txBox="1"/>
      </xdr:nvSpPr>
      <xdr:spPr>
        <a:xfrm>
          <a:off x="2743200" y="66675"/>
          <a:ext cx="3962400" cy="54292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noAutofit/>
        </a:bodyPr>
        <a:lstStyle/>
        <a:p>
          <a:pPr algn="just">
            <a:lnSpc>
              <a:spcPct val="107000"/>
            </a:lnSpc>
            <a:spcAft>
              <a:spcPts val="0"/>
            </a:spcAft>
            <a:tabLst>
              <a:tab pos="2700020" algn="ctr"/>
              <a:tab pos="5400040" algn="r"/>
            </a:tabLst>
          </a:pPr>
          <a:r>
            <a:rPr lang="pt-BR" sz="800" b="1">
              <a:effectLst/>
              <a:latin typeface="Times New Roman" panose="02020603050405020304" pitchFamily="18" charset="0"/>
              <a:ea typeface="Calibri" panose="020F0502020204030204" pitchFamily="34" charset="0"/>
              <a:cs typeface="Times New Roman" panose="02020603050405020304" pitchFamily="18" charset="0"/>
            </a:rPr>
            <a:t>Ministério do Desenvolvimento Regional - MDR</a:t>
          </a:r>
          <a:endParaRPr lang="pt-BR" sz="800">
            <a:effectLst/>
            <a:latin typeface="Times New Roman" panose="02020603050405020304" pitchFamily="18" charset="0"/>
            <a:ea typeface="Calibri" panose="020F0502020204030204" pitchFamily="34" charset="0"/>
            <a:cs typeface="Times New Roman" panose="02020603050405020304" pitchFamily="18" charset="0"/>
          </a:endParaRPr>
        </a:p>
        <a:p>
          <a:pPr algn="just">
            <a:lnSpc>
              <a:spcPct val="107000"/>
            </a:lnSpc>
            <a:spcAft>
              <a:spcPts val="0"/>
            </a:spcAft>
            <a:tabLst>
              <a:tab pos="2700020" algn="ctr"/>
              <a:tab pos="5400040" algn="r"/>
            </a:tabLst>
          </a:pPr>
          <a:r>
            <a:rPr lang="pt-BR" sz="800" b="1">
              <a:effectLst/>
              <a:latin typeface="Times New Roman" panose="02020603050405020304" pitchFamily="18" charset="0"/>
              <a:ea typeface="Calibri" panose="020F0502020204030204" pitchFamily="34" charset="0"/>
              <a:cs typeface="Times New Roman" panose="02020603050405020304" pitchFamily="18" charset="0"/>
            </a:rPr>
            <a:t>Companhia de Desenvolvimento dos Vales do São Francisco e do Parnaíba</a:t>
          </a:r>
          <a:endParaRPr lang="pt-BR" sz="800">
            <a:effectLst/>
            <a:latin typeface="Times New Roman" panose="02020603050405020304" pitchFamily="18" charset="0"/>
            <a:ea typeface="Calibri" panose="020F0502020204030204" pitchFamily="34" charset="0"/>
            <a:cs typeface="Times New Roman" panose="02020603050405020304" pitchFamily="18" charset="0"/>
          </a:endParaRPr>
        </a:p>
        <a:p>
          <a:pPr algn="just">
            <a:lnSpc>
              <a:spcPct val="107000"/>
            </a:lnSpc>
            <a:spcAft>
              <a:spcPts val="0"/>
            </a:spcAft>
          </a:pPr>
          <a:r>
            <a:rPr lang="pt-BR" sz="800" b="1">
              <a:effectLst/>
              <a:latin typeface="Times New Roman" panose="02020603050405020304" pitchFamily="18" charset="0"/>
              <a:ea typeface="Calibri" panose="020F0502020204030204" pitchFamily="34" charset="0"/>
              <a:cs typeface="Times New Roman" panose="02020603050405020304" pitchFamily="18" charset="0"/>
            </a:rPr>
            <a:t>3ª Superintendência Regional</a:t>
          </a:r>
          <a:endParaRPr lang="pt-BR" sz="800">
            <a:effectLst/>
            <a:latin typeface="Times New Roman" panose="02020603050405020304" pitchFamily="18" charset="0"/>
            <a:ea typeface="Calibri" panose="020F0502020204030204" pitchFamily="34" charset="0"/>
            <a:cs typeface="Times New Roman" panose="02020603050405020304" pitchFamily="18" charset="0"/>
          </a:endParaRPr>
        </a:p>
        <a:p>
          <a:pPr algn="just">
            <a:lnSpc>
              <a:spcPct val="107000"/>
            </a:lnSpc>
            <a:spcAft>
              <a:spcPts val="800"/>
            </a:spcAft>
          </a:pPr>
          <a:r>
            <a:rPr lang="pt-BR" sz="1000">
              <a:effectLst/>
              <a:latin typeface="Arial" panose="020B0604020202020204" pitchFamily="7" charset="0"/>
              <a:ea typeface="Calibri" panose="020F0502020204030204" pitchFamily="34" charset="0"/>
            </a:rPr>
            <a:t> </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2533650</xdr:colOff>
      <xdr:row>2</xdr:row>
      <xdr:rowOff>66675</xdr:rowOff>
    </xdr:to>
    <xdr:pic>
      <xdr:nvPicPr>
        <xdr:cNvPr id="2"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600075" y="0"/>
          <a:ext cx="24384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14:hiddenLine>
          </a:ext>
        </a:extLst>
      </xdr:spPr>
    </xdr:pic>
    <xdr:clientData/>
  </xdr:twoCellAnchor>
</xdr:wsDr>
</file>

<file path=xl/drawings/drawing16.xml><?xml version="1.0" encoding="utf-8"?>
<xdr:wsDr xmlns:xdr="http://schemas.openxmlformats.org/drawingml/2006/spreadsheetDrawing" xmlns:a="http://schemas.openxmlformats.org/drawingml/2006/main">
  <xdr:oneCellAnchor>
    <xdr:from>
      <xdr:col>0</xdr:col>
      <xdr:colOff>501522</xdr:colOff>
      <xdr:row>0</xdr:row>
      <xdr:rowOff>152400</xdr:rowOff>
    </xdr:from>
    <xdr:ext cx="2432303" cy="422148"/>
    <xdr:pic>
      <xdr:nvPicPr>
        <xdr:cNvPr id="2" name="image1.jpe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1015" y="152400"/>
          <a:ext cx="2432685" cy="421640"/>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1</xdr:col>
      <xdr:colOff>47624</xdr:colOff>
      <xdr:row>1</xdr:row>
      <xdr:rowOff>96909</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28575"/>
          <a:ext cx="2123440" cy="42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nit-cba-sr-f01\engenharia\SETOR%20DE%20PROJETOS\PATO\PATO%20Ricardo%20-%20BR-262_km%20466,5%20-%20km%20600,8\Meus%20documentos\pato2004br262\composi&#231;&#227;opadr&#227;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nit-cba-sr-f01\engenharia\SETOR%20DE%20PROJETOS\PATO\PATO%20Ricardo%20-%20BR-262_km%20466,5%20-%20km%20600,8\BR-158%20-%20Km%20141,7%20ao%2027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nit-cba-sr-f01\engenharia\Orlando\DNIT\Projetos\Viaduto%20Serra\Documents%20and%20Settings\rogerio.lobo\Desktop\Rog&#233;rio%20L&#244;bo\Diversos\Editais\BR%20364%20RO\C&#243;pia%20de%20CustosSupervis&#227;o-ANEXOS%20IV-A%20e%20IV-B-BR364AC-R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Orlando\DNIT\Projetos\Viaduto%20Serra\Documents%20and%20Settings\rogerio.lobo\Desktop\Rog&#233;rio%20L&#244;bo\Diversos\Editais\BR%20364%20RO\C&#243;pia%20de%20CustosSupervis&#227;o-ANEXOS%20IV-A%20e%20IV-B-BR364AC-R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nit-cba-sr-f01\engenharia\Users\Elidiane\AppData\Local\Temp\Rar$DI00.332\Custo%20Mobiliza+&#186;+&#250;o%20e%20Desmobiliza+&#186;+&#250;o%20Rev%201-&#166;%20SEG_48,3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nit-cba-sr-f01\engenharia\Arquivos_trabalho\Reuni&#227;o%20-%2029.07.10\PROJETO%20B&#193;SICO%20-%20MODELO\Volume%204%20-%20Or&#231;amento%20e%20Plano%20de%20Execu&#231;&#227;o\3%20-%20Demonstrativo%20do%20Or&#231;amento\3.2-Canteiro_e_Manutencao\3.2-Canteiro_e_Manutenca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aercio\d\Backup%20Laercio\PARTI&#199;&#195;O_C\DNIT%20-%20Travessias%20Urbanas\Agua%20Boa\Or&#231;amento%20da%20Minuta%20(Trav%20Urb%20Agua%20Bo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uana\dados\Diversos\PROTOTIPO%20DE%20MEDI&#199;&#195;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Obra%20n&#186;%20300\Planilha%20de%20quantidad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nit-cba-sr-f01\engenharia\DOCUME~1\LAERCI~1\CONFIG~1\Temp\IM\Custo%20Mobiliza&#231;&#227;o%20e%20Desmobiliza&#231;&#227;o%20Duplica&#231;&#227;o_42,4%20km.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nit-cba-sr-f01\engenharia\Documents%20and%20Settings\FRANCISCO.ALMEIDA.STRATA\Configura&#231;&#245;es%20locais\Temporary%20Internet%20Files\OLK35\ARQ\PROPOSTA\CMPREORC.XLW"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aercio-jbs\projetos%20(d)\BR-242%20PROJETO%20DOC\Or&#231;amento%201&#186;%20Segm%20Revisado%2013.07.09\Or&#231;amento%20da%20Minuta%20BR-242_(SICRO%20JULHO_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aercio-jbs\projetos%20(d)\Modelo%20Medi&#231;&#227;o%20(Triunf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aercio-jbs\projetos%20(d)\2&#170;%20Medi&#231;&#227;o%20-%20MT%20170%20-%20Juina%20-%20simula&#231;&#227;o%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nit-cba-sr-f01\engenharia\ENGENHARIA\Marcelo%20Rezende%20-%2054151\&#193;REA%20DE%20PLANEJAMENTO%20-%20Termo%20de%20Refer&#234;ncia%20-%20Or&#231;amentos\GERENCIAMENTO%20-%20CONTRATOS%20-%20SR-MT\TR%20Gerenciamento%2017-09-2014\TR%20SC\01%20_%20Orc.%20Gerenciamento%20SantaCatarina%20rev%20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nit-cba-sr-f01\engenharia\SETOR%20DE%20PROJETOS\PATO\PATO%20Ricardo%20-%20BR-262_km%20466,5%20-%20km%20600,8\BR-262-PATOJAN07-ANASTACIO-GUAICURUS%20P%20ATUALIZA&#199;&#195;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Laercio-jbs\projetos%20(d)\VERA-05dez2008\BR%20101-ALAGOAS%20-%20FECHAMENTO\BR%20163-PA%20-%20Or&#231;amento%20Final%20(26set)\BR163%20LOTE3%20Or&#231;amento%20Fin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nit-cba-sr-f01\engenharia\Pessoal\Duplica&#231;&#227;o_MT\Projeto-executivo\Arquivos\1.Or&#231;amento-B&#193;SICO_BR-163_364_SET_2011_jun_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Luana\dados\MT-170%20(BRASNORTE%20-%20AGRIMAT)\2&#170;%20medi&#231;&#227;o%20Agrima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nit-cba-sr-f01\engenharia\Backup_Gecc\Meus%20documentos\Arquivos\RICARDO\encomind\MT%20170\Documents%20and%20Settings\Encomind\Desktop\Julio\MT-%20170%20JUINA\9&#170;%20Medi&#231;&#227;o%20-%20MT%20170%20Juina%20-%20Ofici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Luana\dados\MT-170%20(BRASNORTE%20-%20AGRIMAT%20100km)\Medi&#231;&#245;es%20Agrimat\Triunfo\Obra\Obra%20n&#186;%20199\2&#170;%20Repactua&#231;&#227;o\4&#170;%20medi&#231;&#227;o%20199%20ap&#243;s%202&#170;%20repactua&#231;&#227;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nit-cba-sr-f01\engenharia\AC-JURA\DIR\Tabela%20de%20Consultoria\AVigente\02a%20%20-%20Tabela%20para%20Or&#231;amentos%20de%20Consultoria%20Mens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nit-cba-sr-f01\engenharia\Diversos\PROTOTIPO%20DE%20MEDI&#199;&#195;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FBSA00535\dyna01\ClaudioFerreira\Excel\OR96088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nit-cba-sr-f01\engenharia\C-Jura\DIR\AA%20TRefer&#234;ncia\Ano%202011\01-Jan-11\01%20-%20Assessoria%20Super.%20do%20Cear&#225;\01%20-%20Or&#231;amento%20Assessoria%20SR-%20Cear&#225;%20-%20Mar-1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c1\c\Documents%20and%20Settings\C%20arlos%20%20Machado\My%20Documents\Disco%201\BR-262-MS(3)\Anexos%20PGQ.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nit-cba-sr-f01\engenharia\PARTI&#199;&#195;O_C\Or&#231;amentos%20de%20Projetos\MT-361\CUSTHO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TRIUNFO\vgrande\2&#170;MED-28.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trata-06\projetos\2003\P199%20-%20Restauracao%20-%20MT-407%20-%20SEET\MT-358\Impressao%20definitiva\Or&#231;amento%20SICRO%20II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nit-cba-sr-f01\engenharia\PIR_MS\projetopir060lote2\OR&#199;AMENTO_jan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nit-cba-sr-f01\engenharia\windows\TEMP\1&#170;%20MED%20PROV%20B.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ttp:\mail-b.uol.com.br\cgi-bin\webmail\ARQUIVOS\OR&#199;AMENTO\Guia%20Lopes%20BR267\OR&#199;AMENTO%20E%20CRONOGRAMA%20GL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ttp:\mail-b.uol.com.br\cgi-bin\webmail\ARQUIVOS\OR&#199;AMENTO\Resumo_Cronograma_Maracaju.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Alessandra/Downloads/pc%20sobel/LICITA&#199;&#213;ES/APOIO%20T&#201;CNICO%202021/Documentos%20Alessandra/Planilhas%20Edit&#225;veis/Item02_Relat&#243;rio%20Fiscaliza&#231;&#227;o_C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omposições"/>
      <sheetName val="CUSTO MATERIAIS"/>
      <sheetName val="Plan1"/>
      <sheetName val="REFLEXO FINAN"/>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TREVOS"/>
      <sheetName val="CROQUIS"/>
      <sheetName val="MB"/>
      <sheetName val="AQ TR MB"/>
      <sheetName val="MOBIL-CANT"/>
      <sheetName val="MAT PLACA"/>
      <sheetName val="SERVIÇOS"/>
      <sheetName val="ORÇAMENTO"/>
      <sheetName val="TLCB5"/>
      <sheetName val="TLMR"/>
      <sheetName val="TLCC4"/>
      <sheetName val="TLMB"/>
      <sheetName val="TCCB10"/>
      <sheetName val="CRONOGAMA 1º"/>
      <sheetName val="CRONOGAMA 2º"/>
      <sheetName val="COMPAUTO"/>
      <sheetName val="COMPSERVENC"/>
      <sheetName val="COMPMOTSER"/>
      <sheetName val="COMPMOTSER (2)"/>
      <sheetName val="COMPOSIÇÕES2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oria"/>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oria"/>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MOBILXDESMOB"/>
      <sheetName val="Transp. Eqpts"/>
      <sheetName val="Mat Asf"/>
      <sheetName val="DMT modelo"/>
    </sheetNames>
    <sheetDataSet>
      <sheetData sheetId="0"/>
      <sheetData sheetId="1"/>
      <sheetData sheetId="2"/>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 Canteiro"/>
      <sheetName val="Manutenção"/>
      <sheetName val="Orçamento"/>
      <sheetName val="Mat Asf"/>
      <sheetName val="RESUMO-DVOP"/>
    </sheetNames>
    <sheetDataSet>
      <sheetData sheetId="0"/>
      <sheetData sheetId="1"/>
      <sheetData sheetId="2"/>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 val="Mat Asf"/>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E 1 (3)"/>
      <sheetName val="Memorial descritivo (2)"/>
      <sheetName val="RESUMO-DVOP (2)"/>
      <sheetName val="Aditivo DVOP"/>
      <sheetName val="Aditivo DVOP (2)"/>
      <sheetName val="Aditivo DVOP (4)"/>
      <sheetName val="Resumo Aditivo"/>
      <sheetName val="RESUMO"/>
      <sheetName val="Cronograma"/>
      <sheetName val="Leis sociais"/>
      <sheetName val="Plan2"/>
      <sheetName val="LOTE 1"/>
      <sheetName val="RELATÓRIO"/>
      <sheetName val="RESUMO-DVOP"/>
      <sheetName val="REAJU"/>
      <sheetName val="Crono Físico-Financeiro"/>
      <sheetName val="Plan3"/>
      <sheetName val="Memorial descritivo"/>
      <sheetName val="LOTE 1 (2)"/>
      <sheetName val="Desmat 0,15"/>
      <sheetName val="RESUMO_DVO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MOBILXDESMOB"/>
      <sheetName val="Transp. Eqpts"/>
      <sheetName val="PE CAVALO"/>
      <sheetName val="RELATÓRIO"/>
      <sheetName val="Quadro DMT"/>
      <sheetName val="Custos Unitarios"/>
    </sheetNames>
    <sheetDataSet>
      <sheetData sheetId="0"/>
      <sheetData sheetId="1"/>
      <sheetData sheetId="2"/>
      <sheetData sheetId="3"/>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GERA.XLS"/>
      <sheetName val="EQUIPE.XLS"/>
      <sheetName val="PRECORC.XLS"/>
    </sheetNames>
    <sheetDataSet>
      <sheetData sheetId="0" refreshError="1"/>
      <sheetData sheetId="1" refreshError="1"/>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RON.NOVO.ARIPUANA"/>
      <sheetName val="Custo do CM-30"/>
      <sheetName val="Cálculo"/>
      <sheetName val="Quadro + Gráfico"/>
      <sheetName val="Viga_Benkellman"/>
      <sheetName val="Conc 20"/>
      <sheetName val="memória de calculo_liquida"/>
      <sheetName val="Preços"/>
      <sheetName val="Desp. Apoio"/>
      <sheetName val="Proposta"/>
      <sheetName val="Carimbo de Nota"/>
      <sheetName val="Fresagem de Pista Ago-98"/>
      <sheetName val="P3"/>
      <sheetName val="PLANILHA ATUALIZADA"/>
      <sheetName val="Auxiliar"/>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Quadro Resumo"/>
      <sheetName val="Quadro Dem orç"/>
      <sheetName val="Cronograma"/>
      <sheetName val="Cronograma (2)"/>
      <sheetName val="Enc Sociais"/>
      <sheetName val="Tabela de Materiais"/>
      <sheetName val="Pesquisa Mercado"/>
      <sheetName val="Custo Mão-de-Obra"/>
      <sheetName val="Custo horário de Equip"/>
      <sheetName val="PE-Qd 25 Curva ABC"/>
      <sheetName val="Quadro PE-Qd 24"/>
      <sheetName val="Mob_Desmob"/>
      <sheetName val="Barracão_Edif."/>
      <sheetName val="Barracão_Depósito"/>
      <sheetName val="Desmat 0,15"/>
      <sheetName val="Desmat 0,15 a 0,30"/>
      <sheetName val="Desmat &gt;0,30"/>
      <sheetName val="DMT 50m"/>
      <sheetName val="DMT 50a200CARREG"/>
      <sheetName val="DMT 200a400CARREG"/>
      <sheetName val="DMT 200a400M"/>
      <sheetName val="DMT 50a200E"/>
      <sheetName val="DMT 200a400E"/>
      <sheetName val="DMT 400a600E"/>
      <sheetName val="DMT 600a800E"/>
      <sheetName val="DMT 800a1000E"/>
      <sheetName val="DMT 400a600CARREG"/>
      <sheetName val="DMT 600a800CARREG"/>
      <sheetName val="DMT 800a1000CARREG"/>
      <sheetName val="Escav. e carga mat. emprest"/>
      <sheetName val="DMT 1000a1200CARREG"/>
      <sheetName val="DMT 1400a1600CARREG"/>
      <sheetName val="DMT 1600a1800CARREG"/>
      <sheetName val="DMT 1800a2000CARREG"/>
      <sheetName val="DMT 2000a3000CARREG"/>
      <sheetName val="DMT 3000a5000CARREG"/>
      <sheetName val="SOLOS MOLES 200a400"/>
      <sheetName val="DMT 1000a1200E"/>
      <sheetName val="DMT 1200a1400E"/>
      <sheetName val="DMT 1400a1600E"/>
      <sheetName val="DMT 1600 a 1800E"/>
      <sheetName val="DMT 1800 a 2000E"/>
      <sheetName val="DMT 2000 a 3000E"/>
      <sheetName val="DMT 3000 a 5000E"/>
      <sheetName val="DMT &gt; 5000E"/>
      <sheetName val="Aterro95%"/>
      <sheetName val="Aterro100%"/>
      <sheetName val="Aterro de rocha"/>
      <sheetName val="Regula"/>
      <sheetName val="Sub-base"/>
      <sheetName val="Base"/>
      <sheetName val="Concreto Cimento portland"/>
      <sheetName val="Usinagem Concreto Cim portl"/>
      <sheetName val="Recomp base"/>
      <sheetName val="Imprimação"/>
      <sheetName val="Pintura de Ligação"/>
      <sheetName val="TSS c emulsão"/>
      <sheetName val="TSD c emulsão"/>
      <sheetName val="CBUQ_Capa"/>
      <sheetName val="FOG"/>
      <sheetName val="CBUQ_Binder"/>
      <sheetName val="Transp. casc."/>
      <sheetName val="Transp. Comercial"/>
      <sheetName val="Esc mec reat e comp"/>
      <sheetName val="Esc vala mat 3ª cat"/>
      <sheetName val="BSTC 0,80m"/>
      <sheetName val="Escav. Manual 1ª cat"/>
      <sheetName val="VPA 04"/>
      <sheetName val="STC 04"/>
      <sheetName val="Dreno DPS 07"/>
      <sheetName val="Dreno DPS 08"/>
      <sheetName val="BSD 02"/>
      <sheetName val="STC 01"/>
      <sheetName val="SCC 02"/>
      <sheetName val="MFC 01"/>
      <sheetName val="MFC 03"/>
      <sheetName val="MFC 05"/>
      <sheetName val="CCS 01"/>
      <sheetName val="CCS 02"/>
      <sheetName val="CCS 03"/>
      <sheetName val="CCS 04"/>
      <sheetName val="CCS 10"/>
      <sheetName val="CCS 12"/>
      <sheetName val="CCS 16"/>
      <sheetName val="CCS 21"/>
      <sheetName val="DAR 02"/>
      <sheetName val="DAR 03"/>
      <sheetName val="DAD 02"/>
      <sheetName val="EDA 01"/>
      <sheetName val="EDA 02"/>
      <sheetName val="DES 03"/>
      <sheetName val="DEB 01"/>
      <sheetName val="DEB 02"/>
      <sheetName val="DEB 03"/>
      <sheetName val="DEB 04"/>
      <sheetName val="DEB 05"/>
      <sheetName val="BLS 02"/>
      <sheetName val="BLD 02"/>
      <sheetName val="CLP 02"/>
      <sheetName val="CLP 04"/>
      <sheetName val="CLP 05"/>
      <sheetName val="CLP 11"/>
      <sheetName val="CLP 17"/>
      <sheetName val="CLP 19"/>
      <sheetName val="PVI 03"/>
      <sheetName val="PVI 04"/>
      <sheetName val="PVI 05"/>
      <sheetName val="PVI 10"/>
      <sheetName val="CPV 01"/>
      <sheetName val="Escav. mec. 1ª cat"/>
      <sheetName val="Reaterro e compac"/>
      <sheetName val="BSTC 1,00m"/>
      <sheetName val="BDTC 1,50m"/>
      <sheetName val="Boca BSTC 1,00m"/>
      <sheetName val="Boca BSTC 1,00m (15º)"/>
      <sheetName val="Boca BDTC 1,50m"/>
      <sheetName val="Tubul 60"/>
      <sheetName val="Tubul 80"/>
      <sheetName val="Tubul 100"/>
      <sheetName val="Tubul 120"/>
      <sheetName val="TCC 01"/>
      <sheetName val="Arranc e Rem_Meio-fio"/>
      <sheetName val="Remoção disp_concr"/>
      <sheetName val="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3,00 x 3,00_(5m) "/>
      <sheetName val="CORPO BSCC 2,00 x 2,00"/>
      <sheetName val="BOCA BDCC 1,50 x 1,50"/>
      <sheetName val="BOCA BTCC 1,50 x 2,00"/>
      <sheetName val="BSTC 0,60m"/>
      <sheetName val="Boca BSTC 0,60m"/>
      <sheetName val="Boca BSTC 0,80m"/>
      <sheetName val="Boca BSTC 1,50m"/>
      <sheetName val="Boca BSTC 1,20m"/>
      <sheetName val="CORPO BSCC 2,50 x 2,50"/>
      <sheetName val="BOCA BSCC 2,50 x 2,50"/>
      <sheetName val="TUNNEL LINER 1,80"/>
      <sheetName val="TUNNEL LINER 2,40"/>
      <sheetName val="CORPO BTCC 3,00 x 3,00_(10m)"/>
      <sheetName val="BOCA BTCC 3,00 x 3,00_Normal"/>
      <sheetName val="Rem. bueiro exist."/>
      <sheetName val="SCC 04"/>
      <sheetName val="SCC 05"/>
      <sheetName val="SCC 06"/>
      <sheetName val="STC 02"/>
      <sheetName val="STC 06"/>
      <sheetName val="VPC 02"/>
      <sheetName val="VPC 04"/>
      <sheetName val="BLS 01"/>
      <sheetName val="Pass sobre canal"/>
      <sheetName val="Lombada"/>
      <sheetName val="DES 01"/>
      <sheetName val="PVI 02"/>
      <sheetName val="Tubul 40"/>
      <sheetName val="Cerca"/>
      <sheetName val="CTC 01"/>
      <sheetName val="Defensa_Simples"/>
      <sheetName val="Defensa_Dupla"/>
      <sheetName val="Ancor semi mal"/>
      <sheetName val="Ancor dupla"/>
      <sheetName val="Sonorizador"/>
      <sheetName val="Calçadas"/>
      <sheetName val="Ench Cant Cent"/>
      <sheetName val="Poste"/>
      <sheetName val="MURRO ARIMO"/>
      <sheetName val="CORPO ARMCO"/>
      <sheetName val="BOCA ARMCO"/>
      <sheetName val="Barreira Dupla"/>
      <sheetName val="Pintura faixa 2 anos"/>
      <sheetName val="Pintura setas zebrados"/>
      <sheetName val="Tacha reflet."/>
      <sheetName val="Tachão Refletivo"/>
      <sheetName val="Placa sinaliz."/>
      <sheetName val="Hidrossemeadura"/>
      <sheetName val="Semead man"/>
      <sheetName val="Enleivamento"/>
      <sheetName val="Plantio de arv"/>
      <sheetName val="VPC 01"/>
      <sheetName val="Reconf_Mecan"/>
      <sheetName val="CAP-50_70"/>
      <sheetName val="CM-30"/>
      <sheetName val="RR-2C"/>
      <sheetName val="Transp_Frio CM-30"/>
      <sheetName val="Transp_Frio RR-2C"/>
      <sheetName val="Transp_Quente"/>
      <sheetName val="Transp. local N_Pav"/>
      <sheetName val="Transp. local pav"/>
      <sheetName val="Transp. Com_Carr_N_Pav"/>
      <sheetName val="Transp. Com_Carr_Pav"/>
      <sheetName val="Transp. Com N.Pav."/>
      <sheetName val="Transp. Com. Pav"/>
      <sheetName val="Usinagem CBUQ"/>
      <sheetName val="Usinagem BINDER"/>
      <sheetName val="Alv tijolos"/>
      <sheetName val="Alv Pedra Argam"/>
      <sheetName val="Limp cam veg em jazida"/>
      <sheetName val="Expurgo de jazida"/>
      <sheetName val="Esc. de jazida"/>
      <sheetName val="Dente BSTC 60"/>
      <sheetName val="Dente BSTC 100"/>
      <sheetName val="Dente BSTC 120"/>
      <sheetName val="Dente BDTC 100"/>
      <sheetName val="Dente BDTC 120"/>
      <sheetName val="Dente BTTC 120"/>
      <sheetName val="Dente BDTC 15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5MPa"/>
      <sheetName val="Concreto Cimento Portl"/>
      <sheetName val="Concreto 30MPa"/>
      <sheetName val="Escor bueiros cel"/>
      <sheetName val="Concreto Ciclópico 12MPa"/>
      <sheetName val="Concreto Ciclópico 15MPa"/>
      <sheetName val="Argamassa 13"/>
      <sheetName val="Argamassa 14"/>
      <sheetName val="Grama p replantio"/>
      <sheetName val="Guia mad. 7cm"/>
      <sheetName val="Guia mad. 10cm"/>
      <sheetName val="Escav Manual 1a cat"/>
      <sheetName val="Escav Man de Vala"/>
      <sheetName val="Escav Mec"/>
      <sheetName val="Solo local"/>
      <sheetName val="Compac Man"/>
      <sheetName val="Transp_RR-2C"/>
      <sheetName val="macro"/>
      <sheetName val="OAC_NPAV"/>
      <sheetName val="OAC_PAV"/>
      <sheetName val="RELATÓR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cronfisico"/>
      <sheetName val="cronfisico (2)"/>
      <sheetName val="Material Asfalto "/>
      <sheetName val="Saldo de Dias"/>
      <sheetName val="Forro de cascalho"/>
      <sheetName val="Desmatamento "/>
      <sheetName val="DMT"/>
      <sheetName val="Corte"/>
      <sheetName val="Aterro"/>
      <sheetName val="Compactação 100% PN"/>
      <sheetName val="Compactação 95% PN"/>
      <sheetName val="Regula"/>
      <sheetName val="Sub-base"/>
      <sheetName val="Base"/>
      <sheetName val="Imprimação"/>
      <sheetName val="TSD-FOG"/>
      <sheetName val="AGREGADOS"/>
      <sheetName val="Compactação 100_ PN"/>
      <sheetName val="Compactação 95_ PN"/>
      <sheetName val="RESUMO-DVOP"/>
      <sheetName val="RELATÓ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OAC"/>
      <sheetName val="DREN2"/>
      <sheetName val="Aterro"/>
      <sheetName val="Compactação 95%"/>
      <sheetName val="Compactação 100%"/>
      <sheetName val="TERRACAM"/>
      <sheetName val="Sub-base"/>
      <sheetName val="OAC Alt."/>
      <sheetName val="OAC Real"/>
      <sheetName val="DRENO DPS - 07"/>
      <sheetName val="TRANSPORTE BRITA DRENO"/>
      <sheetName val="MEDIÇÃO"/>
      <sheetName val="CONTROLE CRONOGRAMA"/>
      <sheetName val="REL_MED"/>
      <sheetName val="BOL_DESEMPENHO"/>
      <sheetName val="OAC "/>
      <sheetName val="Compactação 100% PN"/>
      <sheetName val="Compactação 95% P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 Total"/>
      <sheetName val="Cron. Fís-Fin"/>
      <sheetName val="Sv Gráficos"/>
      <sheetName val="Viagens e Diárias"/>
      <sheetName val="Informatica"/>
      <sheetName val="Tab. Consultoria-Jan-14"/>
      <sheetName val="Informatica (2)"/>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TREVOS"/>
      <sheetName val="CROQUIS"/>
      <sheetName val="MB"/>
      <sheetName val="AQ TR MB"/>
      <sheetName val="MOBIL-CANT"/>
      <sheetName val="MAT PLACA"/>
      <sheetName val="SERVIÇOS"/>
      <sheetName val="ORÇAMENTO"/>
      <sheetName val="TLCB5"/>
      <sheetName val="TLMR"/>
      <sheetName val="TLCB10"/>
      <sheetName val="TLCC4"/>
      <sheetName val="TCCC4"/>
      <sheetName val="TCCB10"/>
      <sheetName val="TLMB"/>
      <sheetName val="CRONOGAMA 1º"/>
      <sheetName val="CRONOGAMA 2º"/>
      <sheetName val="COMPAUTO"/>
      <sheetName val="COMPSERVENC"/>
      <sheetName val="COMPMOTSER"/>
      <sheetName val="COMPOSIÇÕES2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Unitarios"/>
      <sheetName val="Atividades Auxiliares"/>
      <sheetName val="Quadro DMT"/>
      <sheetName val="Curva ABC Terrap"/>
      <sheetName val="Terraplenagem"/>
      <sheetName val="Terraplenagem_DO"/>
      <sheetName val="Quantitativo_Pavimentação"/>
      <sheetName val="Curva ABC Pav"/>
      <sheetName val="Pavimentação"/>
      <sheetName val="Pavimentação_DO"/>
      <sheetName val="Curva ABC Dren"/>
      <sheetName val="Drenagem"/>
      <sheetName val="Drenagem_DO"/>
      <sheetName val="Sinalização"/>
      <sheetName val="Sinalização_DO"/>
      <sheetName val="Meio Ambiente"/>
      <sheetName val="Meio Ambiente_DO"/>
      <sheetName val="Obras Complementares"/>
      <sheetName val="Obras Complementares_DO"/>
      <sheetName val="Quadro Quantidades Preços"/>
      <sheetName val="Resumo"/>
      <sheetName val="Crono Fis"/>
      <sheetName val="Crono Fin"/>
      <sheetName val="Crono Eqpto"/>
      <sheetName val="Curva ABC Serviços"/>
      <sheetName val="Plan1"/>
      <sheetName val="Mobil SICRO II"/>
      <sheetName val="Mobilização"/>
      <sheetName val="Mobilização_DO"/>
      <sheetName val="Canteiro"/>
      <sheetName val="Manutenção"/>
      <sheetName val="Novas_Produções"/>
      <sheetName val="Aterro"/>
      <sheetName val="Desmat 0,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CURVA_implantaçãO"/>
      <sheetName val="Quadro Dem implantação (2)"/>
      <sheetName val="CURVA_RESTAU"/>
      <sheetName val="1a cat esc 5001-10000"/>
      <sheetName val="CURVA"/>
      <sheetName val="Quadro Dem RESTAU"/>
      <sheetName val="Quadro Dem implantação"/>
      <sheetName val="Quadro Dem"/>
      <sheetName val="Plan1"/>
      <sheetName val="Transp Mat Betuminoso - MT"/>
      <sheetName val="Preços"/>
      <sheetName val="DMT"/>
      <sheetName val="Quadro Resumo_IMPLANTAÇÃO"/>
      <sheetName val="Quadro Resumo_RESTAURA"/>
      <sheetName val="Quadro Resumo"/>
      <sheetName val="Cronograma1rest"/>
      <sheetName val="Cronograma2rest"/>
      <sheetName val="Cronograma1"/>
      <sheetName val="Cronograma2"/>
      <sheetName val="Enc Sociais"/>
      <sheetName val="Banco Dados Materiais"/>
      <sheetName val="Pesquisa Mercado"/>
      <sheetName val="Custo Mão-de-Obra"/>
      <sheetName val="Custo horário de Equip"/>
      <sheetName val="CURVA ABC NOVO"/>
      <sheetName val="Quadro PE-mANUTENÇAO"/>
      <sheetName val="Quadro PE-Qd 24"/>
      <sheetName val="Mob_Desmob"/>
      <sheetName val="Manutençao_Canteiro"/>
      <sheetName val="Acessórios Edific."/>
      <sheetName val="Transporte PAV"/>
      <sheetName val="Transp. Drenagem_PAV"/>
      <sheetName val="Transp. OAC_PAV"/>
      <sheetName val="Canteiro"/>
      <sheetName val="Inst_usina_ASFALTO"/>
      <sheetName val="Inst_central_britagem"/>
      <sheetName val="mobilização"/>
      <sheetName val="Desmat 0,15"/>
      <sheetName val="Desmat 0,15 a 0,30"/>
      <sheetName val="Desmat &gt;0,30"/>
      <sheetName val="DMT 50m"/>
      <sheetName val="DMT 50a200CARREG"/>
      <sheetName val="DMT 50a200M"/>
      <sheetName val="DMT 200a400CARREG"/>
      <sheetName val="DMT 200a400M"/>
      <sheetName val="DMT 50a200E"/>
      <sheetName val="DMT 200a400E"/>
      <sheetName val="DMT 400a600E"/>
      <sheetName val="DMT 600a800E"/>
      <sheetName val="DMT 800a1000E"/>
      <sheetName val="DMT 400a600CARREG"/>
      <sheetName val="DMT 600a800CARREG"/>
      <sheetName val="DMT 800a1000CARREG"/>
      <sheetName val="Escav. e carga mat. emprest"/>
      <sheetName val="DMT 1000a1200CARREG"/>
      <sheetName val="DMT 1400a1600CARREG"/>
      <sheetName val="DMT 1600a1800CARREG"/>
      <sheetName val="DMT 1800a2000CARREG"/>
      <sheetName val="DMT 2000a3000CARREG"/>
      <sheetName val="DMT 3000a5000CARREG"/>
      <sheetName val="SOLOS MOLES 200a400"/>
      <sheetName val="DMT 1000a1200E"/>
      <sheetName val="DMT 1200a1400E"/>
      <sheetName val="DMT 1400a1600E"/>
      <sheetName val="DMT 1600 a 1800E"/>
      <sheetName val="DMT 1800 a 2000E"/>
      <sheetName val="DMT 2000 a 3000E"/>
      <sheetName val="DMT 3000 a 5000E"/>
      <sheetName val="DMT 5000 a 10000E"/>
      <sheetName val="DMT 10000 a 15000E"/>
      <sheetName val="DMT 5001 a 10000E"/>
      <sheetName val="DMT &gt; 20000E"/>
      <sheetName val="Transp. Mat. exced DMT &gt;5km"/>
      <sheetName val="2S 09 001 05"/>
      <sheetName val="Aterro100%-int"/>
      <sheetName val="Aterro95%"/>
      <sheetName val="Aterro100%"/>
      <sheetName val="Aterro de rocha"/>
      <sheetName val="Recomp cam base s_material"/>
      <sheetName val="Base_BritaGraduada"/>
      <sheetName val="Sub-base"/>
      <sheetName val="Imprimação"/>
      <sheetName val="Pintura de Ligação"/>
      <sheetName val="TSD c emulsão"/>
      <sheetName val="CBUQ_Capa CONST"/>
      <sheetName val="Remoção mec Rev Bet. (2)"/>
      <sheetName val="Remoção mec Cam. Granul. (REST)"/>
      <sheetName val="Reforço subleito"/>
      <sheetName val="Regula"/>
      <sheetName val="Base"/>
      <sheetName val="Remoção mec Rev Bet."/>
      <sheetName val="Base brita graduada-res"/>
      <sheetName val="Sub-base-RES"/>
      <sheetName val="Imprimação (2)"/>
      <sheetName val="Pintura de Ligação (2)"/>
      <sheetName val="TSD c emulsão (2)"/>
      <sheetName val="CBUQ_Capa (2)"/>
      <sheetName val="Remoção mec Cam. Granul."/>
      <sheetName val="Regula_restau"/>
      <sheetName val="Sub-base _CONCRETO_ROLADO"/>
      <sheetName val="cONCR_CIM_PORT"/>
      <sheetName val="Demolição conc_armado (2)"/>
      <sheetName val="Recomp cam base"/>
      <sheetName val="Remendo"/>
      <sheetName val="Base (2)"/>
      <sheetName val="Concreto Cimento portland"/>
      <sheetName val="Base Solo cimento"/>
      <sheetName val="Base solo brita"/>
      <sheetName val="Reciclagem"/>
      <sheetName val="Base Solo Melh. Cim."/>
      <sheetName val="TSS c emulsão"/>
      <sheetName val="FOG"/>
      <sheetName val="CBUQ_Binder (2)"/>
      <sheetName val="CBUQ_Binder"/>
      <sheetName val="Transp. casc."/>
      <sheetName val="Transp. Comercial"/>
      <sheetName val="Esc mec reat e comp"/>
      <sheetName val="Esc vala mat 3ª cat"/>
      <sheetName val="Fresagem continua"/>
      <sheetName val="Escav. Manual 1ª cat"/>
      <sheetName val="VPC 04"/>
      <sheetName val="VPA 04"/>
      <sheetName val="Dreno DPS 07"/>
      <sheetName val="Dreno DPS 08"/>
      <sheetName val="BSD 01"/>
      <sheetName val="BSD 02"/>
      <sheetName val="Dreno DSS 03"/>
      <sheetName val="BSD 03"/>
      <sheetName val="STC 01"/>
      <sheetName val="STC 04"/>
      <sheetName val="STC 08"/>
      <sheetName val="SCC 01"/>
      <sheetName val="SCC 04"/>
      <sheetName val="MFC 01"/>
      <sheetName val="MFC 03"/>
      <sheetName val="MFC 05"/>
      <sheetName val="CCS 01"/>
      <sheetName val="CCS 04"/>
      <sheetName val="CCS 10"/>
      <sheetName val="CCS 12"/>
      <sheetName val="CCS 16"/>
      <sheetName val="CCS 21"/>
      <sheetName val="CCS 02"/>
      <sheetName val="CCS 03"/>
      <sheetName val="CCS 011"/>
      <sheetName val="CCS 019"/>
      <sheetName val="DAR 02"/>
      <sheetName val="DAR 03"/>
      <sheetName val="DAD 02"/>
      <sheetName val="EDA 01"/>
      <sheetName val="EDA 02"/>
      <sheetName val="DES 03"/>
      <sheetName val="DES 01"/>
      <sheetName val="DEB 01"/>
      <sheetName val="DEB 02"/>
      <sheetName val="DEB 03"/>
      <sheetName val="DEB 04"/>
      <sheetName val="DEB 05"/>
      <sheetName val="BLS 01"/>
      <sheetName val="BLD 02"/>
      <sheetName val="CLP 11"/>
      <sheetName val="BLD 01 "/>
      <sheetName val="CLP 19"/>
      <sheetName val="PVI 04"/>
      <sheetName val="PVI 05"/>
      <sheetName val="PVI 10"/>
      <sheetName val="CLP 01"/>
      <sheetName val="CLP 07"/>
      <sheetName val="CLP 09"/>
      <sheetName val="CLP 10"/>
      <sheetName val="CLP 13"/>
      <sheetName val="CLP 14"/>
      <sheetName val="CLP 15"/>
      <sheetName val="CLP 16"/>
      <sheetName val="PVI 03"/>
      <sheetName val="PVI_04"/>
      <sheetName val="PVI 06"/>
      <sheetName val="PVI 07"/>
      <sheetName val="PVI 08"/>
      <sheetName val="PVI 09"/>
      <sheetName val="PVI 10."/>
      <sheetName val="PVI 13"/>
      <sheetName val="PVI 14"/>
      <sheetName val="PVI 15"/>
      <sheetName val="PVI 16"/>
      <sheetName val="PVI 17"/>
      <sheetName val="PVI 18"/>
      <sheetName val="CPV 02"/>
      <sheetName val="CPV 03"/>
      <sheetName val="CPV 04"/>
      <sheetName val="CPV 05"/>
      <sheetName val="CPV 06"/>
      <sheetName val="CPV 07"/>
      <sheetName val="Tubul 40"/>
      <sheetName val="Tubul 60"/>
      <sheetName val="Tubul 80"/>
      <sheetName val="Tubul 100"/>
      <sheetName val="TCC 01"/>
      <sheetName val="Demolição simples"/>
      <sheetName val="Demolição conc_armado"/>
      <sheetName val="Escav. mec. 1ª cat"/>
      <sheetName val="Reaterro e compac"/>
      <sheetName val="BSTC 0,60m"/>
      <sheetName val="BSTC 0,80m"/>
      <sheetName val="BSTC 1,00m"/>
      <sheetName val="BDTC 1,50m"/>
      <sheetName val="BTTC 1,20m"/>
      <sheetName val="BDTC 0,80m"/>
      <sheetName val="BDTC 0,80m (2)"/>
      <sheetName val="BDTC 1,00m"/>
      <sheetName val="BTTC 1,00m_AC"/>
      <sheetName val="Boca BSTC 0,60m"/>
      <sheetName val="Boca BSTC 0,80m"/>
      <sheetName val="Boca BSTC 1,00m"/>
      <sheetName val="Boca BDTC 0,80m"/>
      <sheetName val="Boca BTTC 0,80m"/>
      <sheetName val="Boca BDTC 1,00m"/>
      <sheetName val="corp BTTC 0,80m"/>
      <sheetName val="Boca BSTC 1,00m (15º)"/>
      <sheetName val="Boca BDTC 1,50m"/>
      <sheetName val="Tubul 120"/>
      <sheetName val="Arranc e Rem_Meio-fio"/>
      <sheetName val="Remoção disp_concr"/>
      <sheetName val="BSTC 1,20m"/>
      <sheetName val="BDTC 1,20m"/>
      <sheetName val="Boca BTTC 1,00m"/>
      <sheetName val="CORPO BSCC 1,50 x 1,50 (1-2,5)"/>
      <sheetName val="CORPO BSCC 3 x 3 - 1-2,5"/>
      <sheetName val="CORPO BSCC 2,60 x 1,65"/>
      <sheetName val="CORPO BSCC 4,80 x 3,00"/>
      <sheetName val="CORPO BDCC 4,00 x 1,50"/>
      <sheetName val="CORPO BDCC 2,40 x 3,00"/>
      <sheetName val="CORPO BDCC 2,40 x 3,00_1A2,5"/>
      <sheetName val="CORPO BTCC 1,60 x 2,70"/>
      <sheetName val="CORPO BTCC 1,5x1,5 -1-2,5"/>
      <sheetName val="CORPO BTCC 3x3 1 - 2,5"/>
      <sheetName val="CORPO BTCC 1,5x1,5 - 2,5 a 5"/>
      <sheetName val="BOCA BSCC 1,50 x 1,50"/>
      <sheetName val="BOCA BSCC 3,00 x 3,00"/>
      <sheetName val="BOCA BSCC 4,80 x 3,00 "/>
      <sheetName val="BOCA BSCC 1,65 x 2,60"/>
      <sheetName val="BOCA BDCC 2,40 x 3,00"/>
      <sheetName val="BOCA BDCC 4,00 x 1,50"/>
      <sheetName val="BOCA BTCC 1,60 x 2,70"/>
      <sheetName val="Boca BDTC 1,20m"/>
      <sheetName val="BTTC 1,00m"/>
      <sheetName val="Boca BTTC 1,00m_normal"/>
      <sheetName val="CORPO BDCC 1,50 x 1,50"/>
      <sheetName val="CORPO BTCC 1,50 x 2,00"/>
      <sheetName val="CORPO BTCC 2,00 x 2,00"/>
      <sheetName val="Boca BTTC 1,20m"/>
      <sheetName val="CORPO BSCC 2,50 x 2,50_(5m) "/>
      <sheetName val="CORPO BSCC 2,00 x 2,00"/>
      <sheetName val="BOCA BTCC 1,50 x 2,00"/>
      <sheetName val="Boca BSTC 1,50m"/>
      <sheetName val="Boca BSTC 1,20m"/>
      <sheetName val="CORPO BSCC 2,50 x 2,50"/>
      <sheetName val="TUNNEL LINER 1,80"/>
      <sheetName val="TUNNEL LINER 2,40"/>
      <sheetName val="SCC 05"/>
      <sheetName val="SCC 06"/>
      <sheetName val="STC 02"/>
      <sheetName val="STC 06"/>
      <sheetName val="VPC 02"/>
      <sheetName val="Pass sobre canal"/>
      <sheetName val="Lombada"/>
      <sheetName val="PVI 02"/>
      <sheetName val="CORPO BSCC 3,00 x 3,00"/>
      <sheetName val="BOCA BtCC 3x3 esc 15"/>
      <sheetName val="BOCA BtCC 1,50 x 1,5normal"/>
      <sheetName val="Rem. bueiro exist."/>
      <sheetName val="CORPO BSCC 1,65 x 2,65"/>
      <sheetName val="CORPO BSCC 3,00 x 3,00 (10M)"/>
      <sheetName val="CORPO BDCC 2,50 x 2,50"/>
      <sheetName val="CORPO BDCC 2,00 x 2,00"/>
      <sheetName val="CORPO BDCC 2,50 x 2,50 (7,50M)"/>
      <sheetName val="CORPO BTCC 3,00 x 3,00_(5m)"/>
      <sheetName val="BOCA BDCC 2,50 x 2,50"/>
      <sheetName val="BOCA BTCC 3,00 x 3,00"/>
      <sheetName val="Cerca_concreto"/>
      <sheetName val="CTC 01"/>
      <sheetName val="BSTC 1,50m"/>
      <sheetName val="Cerca_concreto_restau"/>
      <sheetName val="Remoção_cerca"/>
      <sheetName val="Defensa_simples"/>
      <sheetName val="Defensa_Dupla"/>
      <sheetName val="Ancor simples"/>
      <sheetName val="Ancor dupla"/>
      <sheetName val="Sonorizador"/>
      <sheetName val="Calçadas"/>
      <sheetName val="Ench Cant Cent"/>
      <sheetName val="Poste"/>
      <sheetName val="MURRO ARIMO"/>
      <sheetName val="CORPO ARMCO"/>
      <sheetName val="BOCA ARMCO"/>
      <sheetName val="Barreira Dupla"/>
      <sheetName val="Pintura faixa 3 anos"/>
      <sheetName val="Pintura faixa 2 anos"/>
      <sheetName val="Pintura setas zebrados 3ANOS"/>
      <sheetName val="Pintura setas zebrados"/>
      <sheetName val="Tacha reflet.bidirecional"/>
      <sheetName val="portico"/>
      <sheetName val="Placa sinaliz."/>
      <sheetName val="Tacha reflet."/>
      <sheetName val="Tachão Refletivo"/>
      <sheetName val="Enleivamento"/>
      <sheetName val="Remoção_placas"/>
      <sheetName val="Hidrossemeadura"/>
      <sheetName val="Grama em Muda"/>
      <sheetName val="Plantio de arv"/>
      <sheetName val="VPC 01"/>
      <sheetName val="Reconf_Mecan"/>
      <sheetName val="CAP-30_45"/>
      <sheetName val="CAP-65_90"/>
      <sheetName val="CM-30"/>
      <sheetName val="RR-1C"/>
      <sheetName val="RR-2C"/>
      <sheetName val="RM-1C"/>
      <sheetName val="Transp_Frio CM-30"/>
      <sheetName val="Transp_Frio RR-2C."/>
      <sheetName val="Transp_Frio RR-1C"/>
      <sheetName val="Transp_Frio RR-2C"/>
      <sheetName val="Transp_Frio RM-1C"/>
      <sheetName val="Transp_Quente"/>
      <sheetName val="Cerca"/>
      <sheetName val="Transp. local N_Pav"/>
      <sheetName val="Transp. local pav"/>
      <sheetName val="Transp. local_np_rec"/>
      <sheetName val="Transp. local pav (2)"/>
      <sheetName val="Transp. local pav (3)"/>
      <sheetName val="Transp. local carroc. guind.pav"/>
      <sheetName val="Transp. local carroc. guind_NPA"/>
      <sheetName val="Transp. Com_Carr_N_Pav"/>
      <sheetName val="Transp. Com_Carr_Pav"/>
      <sheetName val="Transp. Com N.Pav."/>
      <sheetName val="Transp. Com. Pav"/>
      <sheetName val="Transp. Local-Carroc_N.Pav."/>
      <sheetName val="Transp. Local-Carroc_N.Pav. (2"/>
      <sheetName val="Transp. Local-Carroc_Pav"/>
      <sheetName val="Transp. Local-Carroc_Pav 14"/>
      <sheetName val="Transp. Local mat. betum"/>
      <sheetName val="Areia Comercial"/>
      <sheetName val="Brita Comercial"/>
      <sheetName val="Pedra-de-mão"/>
      <sheetName val="Pedra-de-mão-comercial"/>
      <sheetName val="Usinagem Brita Grad."/>
      <sheetName val="Usinagem Solo Cimento"/>
      <sheetName val="Usinagem Solo Brita"/>
      <sheetName val="Usinagem Solo melh. cim"/>
      <sheetName val="Usinagem CBUQ"/>
      <sheetName val="Usinagem_concreto_rolado"/>
      <sheetName val="Usinagem_conc_cim"/>
      <sheetName val="Usinagem BINDER"/>
      <sheetName val="Alv tijolos"/>
      <sheetName val="Alv Pedra Argam"/>
      <sheetName val="Limp cam veg em jazida"/>
      <sheetName val="Limp cam veg em jazida(consv)"/>
      <sheetName val="Expurgo de jazida"/>
      <sheetName val="Expurgo de jazida (consv)"/>
      <sheetName val="Esc. de jazida(consv)"/>
      <sheetName val="Dente BSTC 120"/>
      <sheetName val="Dente BDTC 120"/>
      <sheetName val="Dente BDTC 150"/>
      <sheetName val="Esc. de jazida(const-rest)"/>
      <sheetName val="Dente BSTC 60"/>
      <sheetName val="Dente BSTC 80"/>
      <sheetName val="Dente BDTC 80"/>
      <sheetName val="Dente BSTC 100"/>
      <sheetName val="Dente BDTC 100"/>
      <sheetName val="Dente BTTC 100"/>
      <sheetName val="Dente BTTC 150"/>
      <sheetName val="Aço CA25"/>
      <sheetName val="Dente BSTC 150"/>
      <sheetName val="Aço CA25 (2)"/>
      <sheetName val="Aço CA50"/>
      <sheetName val="Aço CA50 (2)"/>
      <sheetName val="Aço CA60"/>
      <sheetName val="Aço CA60 (2)"/>
      <sheetName val="Fôrma comum mad"/>
      <sheetName val="Fôrma comp res"/>
      <sheetName val="Brita Produzida"/>
      <sheetName val="Rocha para britagem"/>
      <sheetName val="Peças Desgaste Britador"/>
      <sheetName val="Solo Local Arg"/>
      <sheetName val="Peças Desgaste Britador (2)"/>
      <sheetName val="Lastro Brita"/>
      <sheetName val="Concreto magro"/>
      <sheetName val="Concreto_magro"/>
      <sheetName val="Concreto 10MPa"/>
      <sheetName val="Concreto 11MPa"/>
      <sheetName val="Concreto 12MPa"/>
      <sheetName val="Concreto 12MPa-"/>
      <sheetName val="Concreto 15MPa"/>
      <sheetName val="Concreto 18MPa"/>
      <sheetName val="Concreto 25MPa"/>
      <sheetName val="Concreto Cimento Portl"/>
      <sheetName val="Concreto 30MPa"/>
      <sheetName val="Concreto 25MPa (2)"/>
      <sheetName val="Escor bueiros cel"/>
      <sheetName val="Concreto Ciclópico 12MPa"/>
      <sheetName val="Concreto Ciclópico 15MPa"/>
      <sheetName val="Concreto 18MPa_(MOURAO)"/>
      <sheetName val="Concreto 18MPa_(Tubos)"/>
      <sheetName val="Argamassa 13"/>
      <sheetName val="Argamassa 14"/>
      <sheetName val="Confecção Tubo D=20cm"/>
      <sheetName val="Confecção Tubo D=40cm"/>
      <sheetName val="Confecção Tubo D=0,60m"/>
      <sheetName val="Confecção Tubo D=0,80m"/>
      <sheetName val="Confecção Tubo D=1,00m"/>
      <sheetName val="Confecção Tubo D=1,50m"/>
      <sheetName val="Confecção Placa Sinal."/>
      <sheetName val="Confecção Suporte trav."/>
      <sheetName val="Grama p replantio"/>
      <sheetName val="Guia mad. 7cm"/>
      <sheetName val="Guia mad. 10cm"/>
      <sheetName val="1A_02_702_00"/>
      <sheetName val="Escav Mecan_vala 1a cat"/>
      <sheetName val="Escav Manual 1a cat"/>
      <sheetName val="Escav Man de Vala"/>
      <sheetName val="Escav Mec"/>
      <sheetName val="Solo local"/>
      <sheetName val="Compac Man"/>
      <sheetName val="Transp_RR-2C"/>
      <sheetName val="Fossa Séptica"/>
      <sheetName val="FABRIC_MOURAO_15cm"/>
      <sheetName val="FABRIC_MOURAO"/>
      <sheetName val="Ligação provisória"/>
      <sheetName val="lIGAÇAO_AGUA"/>
      <sheetName val="macro"/>
      <sheetName val="MOBILXDESMOB"/>
      <sheetName val="Transp. Eqpts"/>
      <sheetName val="PE CAVALO"/>
      <sheetName val="Plan2"/>
      <sheetName val="Pintura faixa 1_ano"/>
      <sheetName val="Pintura setas zebrados_1ANO"/>
      <sheetName val="Tacha reflet.monodirecional"/>
      <sheetName val="Tachao reflet.monodirecional"/>
      <sheetName val="Plan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Quadro DMT"/>
      <sheetName val="Custos Unitar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Sub-base"/>
      <sheetName val="Regula"/>
      <sheetName val="OAC "/>
      <sheetName val="Ofício"/>
      <sheetName val="DESMAT"/>
      <sheetName val="Compactação 95%"/>
      <sheetName val="REMOÇÃO"/>
      <sheetName val="Plan1"/>
      <sheetName val="Compactação 100% "/>
      <sheetName val="DMT"/>
      <sheetName val="OAC"/>
      <sheetName val="DREN2"/>
      <sheetName val="DRENO DPS - 07 "/>
      <sheetName val="tr brita dreno"/>
      <sheetName val="MEDIÇÃO "/>
      <sheetName val="reaj"/>
      <sheetName val="CRNOFIS"/>
      <sheetName val="CONTROLE CRONOGRAMA"/>
      <sheetName val="REL_MED"/>
      <sheetName val="BOL_DESEMPENHO"/>
      <sheetName val="Corte"/>
      <sheetName val="Desmatamento "/>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 val="Desmat 0,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Consultoria-Jul-10"/>
      <sheetName val="Tab. Consultoria-Ago-10"/>
      <sheetName val="Tab. Consultoria-Set-10"/>
      <sheetName val="Tab. Consultoria Jan-11"/>
      <sheetName val="Tab. Consultoria-Mar-11"/>
      <sheetName val="Tab. Consultoria-Abr-11"/>
      <sheetName val="Tab. Consultoria-Set-11"/>
      <sheetName val="Tab. Consultoria-Out-11"/>
      <sheetName val="Tab. Consultoria-Dez-11"/>
      <sheetName val="Tab. Consultoria-Jan-12"/>
      <sheetName val="Tab. Consultoria-Fev-12"/>
      <sheetName val="Tab. Consultoria-Mar-12"/>
      <sheetName val="Tab. Consultoria-Mai-12"/>
      <sheetName val="Tab. Consultoria-Jun-12"/>
      <sheetName val="Tab. Consultoria-Jul-12"/>
      <sheetName val="Tab. Consultoria-Ago-12"/>
      <sheetName val="Tab. Consultoria-Set-12"/>
      <sheetName val="Tab. Consultoria-Out-12"/>
      <sheetName val="Tab. Consultoria-Dez-12"/>
      <sheetName val="Tab. Consultoria-Jan-1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Qd05 Preço"/>
      <sheetName val="Qd06"/>
      <sheetName val="LOTE 6"/>
      <sheetName val="Plan1"/>
      <sheetName val="Plan2"/>
      <sheetName val="Plan3"/>
      <sheetName val="OR960887.XLS"/>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çamento"/>
      <sheetName val="QuQuant"/>
      <sheetName val="DADOS"/>
      <sheetName val="Orçamentária"/>
      <sheetName val="Materiais Betuminosos"/>
      <sheetName val="8ª MP_BR_459"/>
      <sheetName val="PLANILHA ATUALIZADA"/>
    </sheetNames>
    <definedNames>
      <definedName name="PassaExtenso"/>
    </definedNames>
    <sheetDataSet>
      <sheetData sheetId="0" refreshError="1"/>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d.11-Orçamento"/>
      <sheetName val="Qd.11-Auxiliar"/>
      <sheetName val="Qd.12-Cron. Fís-Fin"/>
      <sheetName val="Qd.13-Sv Gráficos"/>
      <sheetName val="Passagens e Estadias"/>
      <sheetName val="Informatica"/>
      <sheetName val="Tab. Consultoria-Mar-11"/>
      <sheetName val="Qd.11-Vazio"/>
      <sheetName val="Qd.12-VAZIO"/>
      <sheetName val="Qd.13-Vazio"/>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s>
    <sheetDataSet>
      <sheetData sheetId="0" refreshError="1"/>
      <sheetData sheetId="1" refreshError="1"/>
      <sheetData sheetId="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eçalho"/>
      <sheetName val="CUSTO HORÁRIO"/>
      <sheetName val="Material"/>
      <sheetName val="Cotação Material"/>
      <sheetName val="Consumo material"/>
      <sheetName val="Mão de obra"/>
      <sheetName val="Composição Modelo"/>
      <sheetName val="Mat Asf"/>
    </sheetNames>
    <sheetDataSet>
      <sheetData sheetId="0"/>
      <sheetData sheetId="1" refreshError="1"/>
      <sheetData sheetId="2" refreshError="1"/>
      <sheetData sheetId="3"/>
      <sheetData sheetId="4"/>
      <sheetData sheetId="5" refreshError="1"/>
      <sheetData sheetId="6"/>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Tabela Abril 2000"/>
      <sheetName val="CUSTO HORÁRIO"/>
      <sheetName val="Mão de obra"/>
      <sheetName val="Material"/>
      <sheetName val="MEMÓRIA"/>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RESUMO GERAL"/>
      <sheetName val="TERRAPLENAGEM"/>
      <sheetName val="Transporte"/>
      <sheetName val="DRENAGEM I"/>
      <sheetName val="DRENAGEM"/>
      <sheetName val="DRENAGEM II"/>
      <sheetName val="DRENAGEM (2)"/>
      <sheetName val="DRENAGEM (3)"/>
      <sheetName val="PAVIMENTAÇÃO"/>
      <sheetName val="PAVIMENTAÇÃO (2)"/>
      <sheetName val="PAVIMENTAÇÃO (3)"/>
      <sheetName val="SINALIZAÇÃO"/>
      <sheetName val="MEIO AMBIENTE"/>
      <sheetName val="Plan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ario"/>
      <sheetName val="Quadro de Quantidades"/>
      <sheetName val="orçamento"/>
      <sheetName val="Mobil"/>
      <sheetName val="Acamp"/>
      <sheetName val="Resumo Quadros"/>
      <sheetName val="Cronograma FIS FINANC"/>
    </sheetNames>
    <sheetDataSet>
      <sheetData sheetId="0"/>
      <sheetData sheetId="1"/>
      <sheetData sheetId="2"/>
      <sheetData sheetId="3"/>
      <sheetData sheetId="4"/>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PLANILHA"/>
      <sheetName val="CUSTO HORÁRIO"/>
      <sheetName val="Mão de obra"/>
      <sheetName val="Mater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Quadros"/>
      <sheetName val="Quadro de qntd"/>
      <sheetName val="Acamp"/>
      <sheetName val="Mobil"/>
      <sheetName val="CURVA ABC"/>
      <sheetName val="Cronograma FIS FINANC"/>
    </sheetNames>
    <sheetDataSet>
      <sheetData sheetId="0"/>
      <sheetData sheetId="1"/>
      <sheetData sheetId="2"/>
      <sheetData sheetId="3"/>
      <sheetData sheetId="4"/>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orçamento"/>
      <sheetName val="Cronograma FIS FINANC"/>
      <sheetName val="Quadro de qntd"/>
    </sheetNames>
    <sheetDataSet>
      <sheetData sheetId="0"/>
      <sheetData sheetId="1"/>
      <sheetData sheetId="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FS"/>
      <sheetName val="PFS_I Equipe"/>
      <sheetName val="PFS_II Desp Viagens"/>
      <sheetName val="PFS_III Ser Graf"/>
      <sheetName val="PFS_IV Desp Gerais"/>
      <sheetName val="PFS_V_ Det_ Custos Adm_"/>
      <sheetName val="PFS_VI Det_ Desp Fiscais"/>
      <sheetName val="PFS_VII Det_ Enc_ Soc_"/>
      <sheetName val="Memória de cálculo"/>
    </sheetNames>
    <sheetDataSet>
      <sheetData sheetId="0"/>
      <sheetData sheetId="1"/>
      <sheetData sheetId="2"/>
      <sheetData sheetId="3"/>
      <sheetData sheetId="4"/>
      <sheetData sheetId="5"/>
      <sheetData sheetId="6"/>
      <sheetData sheetId="7">
        <row r="1">
          <cell r="C1" t="str">
            <v>Ministério do Desenvolvimento Regional - MDR</v>
          </cell>
        </row>
      </sheetData>
      <sheetData sheetId="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22.bin"/><Relationship Id="rId1" Type="http://schemas.openxmlformats.org/officeDocument/2006/relationships/hyperlink" Target="https://www3.bcb.gov.br/CALCIDAD&#195;O/publico/corrigirPorIndice.do?method=corrigirPorIndice"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L31"/>
  <sheetViews>
    <sheetView view="pageBreakPreview" topLeftCell="A7" zoomScale="85" zoomScaleNormal="100" zoomScaleSheetLayoutView="85" workbookViewId="0">
      <selection activeCell="D13" sqref="D13"/>
    </sheetView>
  </sheetViews>
  <sheetFormatPr defaultColWidth="9" defaultRowHeight="15"/>
  <cols>
    <col min="1" max="1" width="50.42578125" customWidth="1"/>
    <col min="2" max="2" width="23.85546875" customWidth="1"/>
    <col min="3" max="3" width="25.140625" customWidth="1"/>
    <col min="4" max="4" width="23.42578125" customWidth="1"/>
    <col min="5" max="5" width="23.85546875" customWidth="1"/>
    <col min="6" max="6" width="19.42578125" customWidth="1"/>
    <col min="7" max="7" width="6.42578125" customWidth="1"/>
    <col min="8" max="8" width="21.85546875" customWidth="1"/>
    <col min="9" max="9" width="20.7109375" customWidth="1"/>
    <col min="10" max="10" width="14.85546875" customWidth="1"/>
    <col min="11" max="11" width="17" customWidth="1"/>
    <col min="12" max="12" width="14.28515625" customWidth="1"/>
  </cols>
  <sheetData>
    <row r="1" spans="1:12" ht="25.5" customHeight="1">
      <c r="A1" s="738" t="s">
        <v>0</v>
      </c>
      <c r="B1" s="738"/>
      <c r="C1" s="738"/>
      <c r="D1" s="738"/>
      <c r="E1" s="738"/>
      <c r="F1" s="684"/>
      <c r="G1" s="684"/>
      <c r="H1" s="684"/>
      <c r="I1" s="684"/>
      <c r="J1" s="684"/>
      <c r="K1" s="684"/>
    </row>
    <row r="2" spans="1:12" ht="45">
      <c r="A2" s="683"/>
      <c r="B2" s="685" t="s">
        <v>1</v>
      </c>
      <c r="C2" s="686">
        <v>41944</v>
      </c>
      <c r="D2" s="683"/>
      <c r="E2" s="683"/>
      <c r="F2" s="687"/>
      <c r="G2" s="687"/>
      <c r="H2" s="688" t="s">
        <v>2</v>
      </c>
      <c r="I2" s="688" t="s">
        <v>3</v>
      </c>
      <c r="J2" s="688" t="s">
        <v>4</v>
      </c>
      <c r="K2" s="688" t="s">
        <v>5</v>
      </c>
      <c r="L2" s="688" t="s">
        <v>6</v>
      </c>
    </row>
    <row r="3" spans="1:12" ht="18">
      <c r="A3" s="739"/>
      <c r="B3" s="739"/>
      <c r="C3" s="739"/>
      <c r="D3" s="739"/>
      <c r="E3" s="739"/>
      <c r="F3" s="684"/>
      <c r="G3" s="684"/>
      <c r="H3" s="684"/>
      <c r="I3" s="687"/>
      <c r="J3" s="687"/>
      <c r="K3" s="687"/>
    </row>
    <row r="4" spans="1:12" ht="18">
      <c r="A4" s="689" t="s">
        <v>7</v>
      </c>
      <c r="B4" s="690" t="s">
        <v>8</v>
      </c>
      <c r="C4" s="690" t="s">
        <v>9</v>
      </c>
      <c r="D4" s="690" t="s">
        <v>10</v>
      </c>
      <c r="E4" s="691" t="s">
        <v>11</v>
      </c>
      <c r="F4" s="687"/>
      <c r="G4" s="687"/>
      <c r="H4" s="692">
        <v>2000</v>
      </c>
      <c r="I4" s="727">
        <v>4</v>
      </c>
      <c r="J4" s="727">
        <f>12</f>
        <v>12</v>
      </c>
      <c r="K4" s="728">
        <v>0.1</v>
      </c>
      <c r="L4" s="692">
        <f>(H4*(100%-K4))/(I4*J4)</f>
        <v>37.5</v>
      </c>
    </row>
    <row r="5" spans="1:12" ht="25.5">
      <c r="A5" s="693" t="s">
        <v>12</v>
      </c>
      <c r="B5" s="694">
        <v>700</v>
      </c>
      <c r="C5" s="694"/>
      <c r="D5" s="694"/>
      <c r="E5" s="695">
        <f>AVERAGE(B5:D5)</f>
        <v>700</v>
      </c>
      <c r="F5" s="687"/>
      <c r="G5" s="687"/>
      <c r="H5" s="692">
        <v>27300</v>
      </c>
      <c r="I5" s="727">
        <v>4</v>
      </c>
      <c r="J5" s="727">
        <v>12</v>
      </c>
      <c r="K5" s="728">
        <v>0.5</v>
      </c>
      <c r="L5" s="692">
        <f>(H5*(100%-K5))/(I5*J5)</f>
        <v>284.38</v>
      </c>
    </row>
    <row r="6" spans="1:12" ht="18">
      <c r="A6" s="693" t="s">
        <v>13</v>
      </c>
      <c r="B6" s="694">
        <v>0</v>
      </c>
      <c r="C6" s="694"/>
      <c r="D6" s="694"/>
      <c r="E6" s="695">
        <f>AVERAGE(B6:D6)</f>
        <v>0</v>
      </c>
      <c r="F6" s="687"/>
      <c r="G6" s="687"/>
      <c r="H6" s="687"/>
      <c r="I6" s="687"/>
    </row>
    <row r="7" spans="1:12" ht="18">
      <c r="A7" s="693" t="s">
        <v>14</v>
      </c>
      <c r="B7" s="694"/>
      <c r="C7" s="694">
        <v>280</v>
      </c>
      <c r="D7" s="696">
        <v>1200</v>
      </c>
      <c r="E7" s="695">
        <f>AVERAGE(B7:D7)</f>
        <v>740</v>
      </c>
      <c r="F7" s="687"/>
      <c r="G7" s="687"/>
      <c r="H7" s="687"/>
      <c r="I7" s="687"/>
    </row>
    <row r="8" spans="1:12" ht="18">
      <c r="A8" s="697" t="s">
        <v>15</v>
      </c>
      <c r="B8" s="698"/>
      <c r="C8" s="698">
        <v>820</v>
      </c>
      <c r="D8" s="698">
        <v>800</v>
      </c>
      <c r="E8" s="699">
        <f>AVERAGE(B8:D8)</f>
        <v>810</v>
      </c>
      <c r="F8" s="687"/>
      <c r="G8" s="687"/>
      <c r="H8" s="687"/>
      <c r="I8" s="687"/>
    </row>
    <row r="9" spans="1:12" ht="18">
      <c r="A9" s="687"/>
      <c r="B9" s="687"/>
      <c r="C9" s="687"/>
      <c r="D9" s="687"/>
      <c r="E9" s="687"/>
      <c r="F9" s="687"/>
      <c r="G9" s="687"/>
      <c r="H9" s="687"/>
      <c r="I9" s="687"/>
    </row>
    <row r="10" spans="1:12" ht="25.5">
      <c r="A10" s="689" t="s">
        <v>7</v>
      </c>
      <c r="B10" s="690" t="s">
        <v>16</v>
      </c>
      <c r="C10" s="690" t="s">
        <v>17</v>
      </c>
      <c r="D10" s="690" t="s">
        <v>18</v>
      </c>
      <c r="E10" s="690" t="s">
        <v>11</v>
      </c>
      <c r="F10" s="691" t="s">
        <v>19</v>
      </c>
      <c r="I10" s="687"/>
      <c r="J10" s="687"/>
      <c r="K10" s="687"/>
    </row>
    <row r="11" spans="1:12" ht="18">
      <c r="A11" s="700" t="s">
        <v>20</v>
      </c>
      <c r="B11" s="701">
        <v>0</v>
      </c>
      <c r="C11" s="701"/>
      <c r="D11" s="701"/>
      <c r="E11" s="701">
        <f>AVERAGE(B11:D11)</f>
        <v>0</v>
      </c>
      <c r="F11" s="702">
        <f>ROUND(E11/48,2)+L4</f>
        <v>37.5</v>
      </c>
      <c r="I11" s="687"/>
    </row>
    <row r="12" spans="1:12" ht="25.5">
      <c r="A12" s="703" t="s">
        <v>21</v>
      </c>
      <c r="B12" s="704">
        <v>0</v>
      </c>
      <c r="C12" s="704"/>
      <c r="D12" s="704"/>
      <c r="E12" s="704">
        <f>AVERAGE(B12:D12)</f>
        <v>0</v>
      </c>
      <c r="F12" s="705">
        <f>ROUND(E12/48,2)+L5</f>
        <v>284.38</v>
      </c>
      <c r="I12" s="687"/>
    </row>
    <row r="13" spans="1:12" ht="18">
      <c r="A13" s="706"/>
      <c r="B13" s="707"/>
      <c r="C13" s="707"/>
      <c r="D13" s="708"/>
      <c r="E13" s="708"/>
      <c r="F13" s="687"/>
      <c r="G13" s="687"/>
      <c r="H13" s="687"/>
      <c r="I13" s="687"/>
    </row>
    <row r="14" spans="1:12" ht="18">
      <c r="A14" s="740" t="s">
        <v>22</v>
      </c>
      <c r="B14" s="741"/>
      <c r="C14" s="742"/>
      <c r="D14" s="708"/>
      <c r="E14" s="708"/>
      <c r="F14" s="684"/>
      <c r="G14" s="684"/>
      <c r="H14" s="684"/>
      <c r="I14" s="687"/>
      <c r="J14" s="687"/>
      <c r="K14" s="687"/>
    </row>
    <row r="15" spans="1:12">
      <c r="A15" s="743" t="s">
        <v>23</v>
      </c>
      <c r="B15" s="744"/>
      <c r="C15" s="745"/>
      <c r="D15" s="708"/>
      <c r="E15" s="708"/>
      <c r="F15" s="708"/>
      <c r="G15" s="708"/>
      <c r="H15" s="708"/>
      <c r="I15" s="729"/>
      <c r="J15" s="729"/>
      <c r="K15" s="729"/>
    </row>
    <row r="16" spans="1:12">
      <c r="A16" s="735" t="s">
        <v>24</v>
      </c>
      <c r="B16" s="736" t="s">
        <v>25</v>
      </c>
      <c r="C16" s="737" t="s">
        <v>26</v>
      </c>
      <c r="D16" s="708"/>
      <c r="E16" s="708"/>
      <c r="F16" s="708"/>
      <c r="G16" s="709"/>
      <c r="H16" s="709"/>
      <c r="I16" s="710"/>
    </row>
    <row r="17" spans="1:11">
      <c r="A17" s="735"/>
      <c r="B17" s="736"/>
      <c r="C17" s="737"/>
      <c r="D17" s="708"/>
      <c r="E17" s="708"/>
      <c r="F17" s="708"/>
      <c r="G17" s="710"/>
      <c r="H17" s="710"/>
    </row>
    <row r="18" spans="1:11" ht="25.5">
      <c r="A18" s="697" t="s">
        <v>27</v>
      </c>
      <c r="B18" s="711">
        <v>1</v>
      </c>
      <c r="C18" s="712">
        <f>ROUND(AVERAGE(E5:E6),2)</f>
        <v>350</v>
      </c>
      <c r="D18" s="708"/>
      <c r="E18" s="708"/>
      <c r="F18" s="708"/>
      <c r="G18" s="713"/>
      <c r="H18" s="713"/>
    </row>
    <row r="19" spans="1:11">
      <c r="A19" s="714"/>
      <c r="B19" s="715"/>
      <c r="C19" s="715"/>
      <c r="D19" s="708"/>
      <c r="E19" s="708"/>
      <c r="F19" s="708"/>
      <c r="G19" s="710"/>
      <c r="H19" s="710"/>
    </row>
    <row r="20" spans="1:11">
      <c r="A20" s="732" t="s">
        <v>28</v>
      </c>
      <c r="B20" s="733"/>
      <c r="C20" s="734"/>
      <c r="D20" s="708"/>
      <c r="E20" s="708"/>
      <c r="F20" s="708"/>
      <c r="G20" s="708"/>
      <c r="H20" s="708"/>
      <c r="I20" s="729"/>
      <c r="J20" s="729"/>
      <c r="K20" s="729"/>
    </row>
    <row r="21" spans="1:11">
      <c r="A21" s="735" t="s">
        <v>24</v>
      </c>
      <c r="B21" s="736" t="s">
        <v>29</v>
      </c>
      <c r="C21" s="737" t="s">
        <v>30</v>
      </c>
      <c r="D21" s="708"/>
      <c r="E21" s="708"/>
      <c r="F21" s="708"/>
      <c r="G21" s="709"/>
      <c r="H21" s="709"/>
      <c r="I21" s="710"/>
    </row>
    <row r="22" spans="1:11">
      <c r="A22" s="735"/>
      <c r="B22" s="736"/>
      <c r="C22" s="737"/>
      <c r="D22" s="708"/>
      <c r="E22" s="708"/>
    </row>
    <row r="23" spans="1:11">
      <c r="A23" s="693" t="s">
        <v>31</v>
      </c>
      <c r="B23" s="716">
        <v>1</v>
      </c>
      <c r="C23" s="717">
        <f>E7</f>
        <v>740</v>
      </c>
      <c r="D23" s="708"/>
      <c r="E23" s="708"/>
      <c r="I23" s="730"/>
    </row>
    <row r="24" spans="1:11">
      <c r="A24" s="697" t="s">
        <v>15</v>
      </c>
      <c r="B24" s="711">
        <v>1</v>
      </c>
      <c r="C24" s="712">
        <f>E8</f>
        <v>810</v>
      </c>
      <c r="D24" s="708"/>
      <c r="E24" s="708"/>
    </row>
    <row r="25" spans="1:11" ht="15.75">
      <c r="A25" s="710"/>
      <c r="B25" s="718"/>
      <c r="C25" s="719"/>
      <c r="D25" s="708"/>
      <c r="E25" s="708"/>
      <c r="F25" s="720"/>
      <c r="G25" s="721"/>
      <c r="H25" s="721"/>
      <c r="I25" s="719"/>
      <c r="J25" s="710"/>
      <c r="K25" s="710"/>
    </row>
    <row r="26" spans="1:11">
      <c r="A26" s="722"/>
      <c r="B26" s="723"/>
      <c r="C26" s="723"/>
      <c r="D26" s="708"/>
      <c r="E26" s="708"/>
      <c r="F26" s="722"/>
      <c r="G26" s="722"/>
      <c r="H26" s="722"/>
      <c r="I26" s="722"/>
      <c r="J26" s="722"/>
      <c r="K26" s="722"/>
    </row>
    <row r="27" spans="1:11">
      <c r="A27" s="732" t="s">
        <v>32</v>
      </c>
      <c r="B27" s="733"/>
      <c r="C27" s="734"/>
      <c r="D27" s="708"/>
      <c r="E27" s="708"/>
      <c r="F27" s="708"/>
      <c r="G27" s="708"/>
      <c r="H27" s="708"/>
      <c r="I27" s="729"/>
      <c r="J27" s="729"/>
      <c r="K27" s="729"/>
    </row>
    <row r="28" spans="1:11">
      <c r="A28" s="735" t="s">
        <v>24</v>
      </c>
      <c r="B28" s="736" t="s">
        <v>25</v>
      </c>
      <c r="C28" s="724" t="s">
        <v>26</v>
      </c>
      <c r="D28" s="708"/>
      <c r="E28" s="708"/>
      <c r="F28" s="708"/>
      <c r="G28" s="709"/>
      <c r="H28" s="709"/>
      <c r="I28" s="710"/>
    </row>
    <row r="29" spans="1:11">
      <c r="A29" s="735"/>
      <c r="B29" s="736"/>
      <c r="C29" s="724"/>
      <c r="D29" s="708"/>
      <c r="E29" s="708"/>
      <c r="F29" s="708"/>
      <c r="G29" s="710"/>
      <c r="H29" s="710"/>
    </row>
    <row r="30" spans="1:11">
      <c r="A30" s="693" t="s">
        <v>20</v>
      </c>
      <c r="B30" s="716">
        <v>1</v>
      </c>
      <c r="C30" s="725">
        <f>+F11</f>
        <v>37.5</v>
      </c>
      <c r="D30" s="708"/>
      <c r="E30" s="708"/>
      <c r="F30" s="708"/>
      <c r="G30" s="713"/>
      <c r="H30" s="713"/>
    </row>
    <row r="31" spans="1:11" ht="25.5">
      <c r="A31" s="697" t="s">
        <v>21</v>
      </c>
      <c r="B31" s="711">
        <v>1</v>
      </c>
      <c r="C31" s="726">
        <f>+F12</f>
        <v>284.38</v>
      </c>
      <c r="D31" s="708"/>
      <c r="E31" s="708"/>
      <c r="F31" s="708"/>
      <c r="G31" s="713"/>
      <c r="H31" s="713"/>
    </row>
  </sheetData>
  <customSheetViews>
    <customSheetView guid="{219C9731-7D8D-4E15-9EDA-68E47BD7DBDD}" scale="85" showPageBreaks="1" fitToPage="1" state="hidden" view="pageBreakPreview">
      <selection activeCell="E24" sqref="E24"/>
      <pageMargins left="0.511811024" right="0.511811024" top="0.78740157499999996" bottom="0.78740157499999996" header="0.31496062000000002" footer="0.31496062000000002"/>
      <pageSetup scale="36" orientation="portrait" horizontalDpi="300" verticalDpi="300"/>
    </customSheetView>
    <customSheetView guid="{886F7ABC-6AC7-4EAF-B5B3-0AA283097030}" scale="85" showPageBreaks="1" fitToPage="1" state="hidden" view="pageBreakPreview">
      <selection activeCell="E24" sqref="E24"/>
      <pageMargins left="0.511811024" right="0.511811024" top="0.78740157499999996" bottom="0.78740157499999996" header="0.31496062000000002" footer="0.31496062000000002"/>
      <pageSetup scale="36" orientation="portrait" horizontalDpi="300" verticalDpi="300"/>
    </customSheetView>
  </customSheetViews>
  <mergeCells count="14">
    <mergeCell ref="A1:E1"/>
    <mergeCell ref="A3:E3"/>
    <mergeCell ref="A14:C14"/>
    <mergeCell ref="A15:C15"/>
    <mergeCell ref="A20:C20"/>
    <mergeCell ref="A27:C27"/>
    <mergeCell ref="A16:A17"/>
    <mergeCell ref="A21:A22"/>
    <mergeCell ref="A28:A29"/>
    <mergeCell ref="B16:B17"/>
    <mergeCell ref="B21:B22"/>
    <mergeCell ref="B28:B29"/>
    <mergeCell ref="C16:C17"/>
    <mergeCell ref="C21:C22"/>
  </mergeCells>
  <pageMargins left="0.511811024" right="0.511811024" top="0.78740157499999996" bottom="0.78740157499999996" header="0.31496062000000002" footer="0.31496062000000002"/>
  <pageSetup scale="36"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1:F83"/>
  <sheetViews>
    <sheetView topLeftCell="A26" workbookViewId="0">
      <selection activeCell="H29" sqref="H29"/>
    </sheetView>
  </sheetViews>
  <sheetFormatPr defaultColWidth="9" defaultRowHeight="15"/>
  <cols>
    <col min="3" max="3" width="55.85546875" customWidth="1"/>
    <col min="8" max="8" width="11" customWidth="1"/>
  </cols>
  <sheetData>
    <row r="61" spans="2:6">
      <c r="B61" s="746" t="s">
        <v>33</v>
      </c>
      <c r="C61" s="746"/>
      <c r="D61" s="746"/>
      <c r="E61" s="673" t="s">
        <v>34</v>
      </c>
      <c r="F61" s="673" t="s">
        <v>35</v>
      </c>
    </row>
    <row r="62" spans="2:6">
      <c r="B62" s="674" t="s">
        <v>36</v>
      </c>
      <c r="C62" s="675"/>
      <c r="D62" s="143"/>
      <c r="E62" s="21"/>
      <c r="F62" s="676"/>
    </row>
    <row r="63" spans="2:6">
      <c r="B63" s="677"/>
      <c r="C63" s="143" t="s">
        <v>37</v>
      </c>
      <c r="D63" s="143"/>
      <c r="E63" s="17" t="s">
        <v>38</v>
      </c>
      <c r="F63" s="678">
        <v>7</v>
      </c>
    </row>
    <row r="64" spans="2:6">
      <c r="B64" s="677"/>
      <c r="C64" s="143" t="s">
        <v>39</v>
      </c>
      <c r="D64" s="143"/>
      <c r="E64" s="17" t="s">
        <v>38</v>
      </c>
      <c r="F64" s="678">
        <v>2</v>
      </c>
    </row>
    <row r="65" spans="2:6">
      <c r="B65" s="674" t="s">
        <v>40</v>
      </c>
      <c r="C65" s="675"/>
      <c r="D65" s="143"/>
      <c r="E65" s="17"/>
      <c r="F65" s="678"/>
    </row>
    <row r="66" spans="2:6">
      <c r="B66" s="677"/>
      <c r="C66" s="143" t="s">
        <v>41</v>
      </c>
      <c r="D66" s="143"/>
      <c r="E66" s="17" t="s">
        <v>42</v>
      </c>
      <c r="F66" s="678">
        <v>5</v>
      </c>
    </row>
    <row r="67" spans="2:6">
      <c r="B67" s="677"/>
      <c r="C67" s="143" t="s">
        <v>43</v>
      </c>
      <c r="D67" s="143"/>
      <c r="E67" s="17" t="s">
        <v>42</v>
      </c>
      <c r="F67" s="678">
        <v>5</v>
      </c>
    </row>
    <row r="68" spans="2:6">
      <c r="B68" s="677" t="s">
        <v>44</v>
      </c>
      <c r="C68" s="143" t="s">
        <v>45</v>
      </c>
      <c r="D68" s="143"/>
      <c r="E68" s="17" t="s">
        <v>42</v>
      </c>
      <c r="F68" s="678">
        <v>19</v>
      </c>
    </row>
    <row r="69" spans="2:6">
      <c r="B69" s="677" t="s">
        <v>44</v>
      </c>
      <c r="C69" s="143" t="s">
        <v>46</v>
      </c>
      <c r="D69" s="143"/>
      <c r="E69" s="17" t="s">
        <v>42</v>
      </c>
      <c r="F69" s="678">
        <v>5</v>
      </c>
    </row>
    <row r="70" spans="2:6">
      <c r="B70" s="677" t="s">
        <v>44</v>
      </c>
      <c r="C70" s="143" t="s">
        <v>15</v>
      </c>
      <c r="D70" s="143"/>
      <c r="E70" s="17" t="s">
        <v>42</v>
      </c>
      <c r="F70" s="678">
        <v>2</v>
      </c>
    </row>
    <row r="71" spans="2:6">
      <c r="B71" s="677" t="s">
        <v>44</v>
      </c>
      <c r="C71" s="143" t="s">
        <v>47</v>
      </c>
      <c r="D71" s="143"/>
      <c r="E71" s="17" t="s">
        <v>42</v>
      </c>
      <c r="F71" s="678">
        <v>6</v>
      </c>
    </row>
    <row r="72" spans="2:6">
      <c r="B72" s="677" t="s">
        <v>44</v>
      </c>
      <c r="C72" s="143" t="s">
        <v>48</v>
      </c>
      <c r="D72" s="143"/>
      <c r="E72" s="17" t="s">
        <v>42</v>
      </c>
      <c r="F72" s="678">
        <v>1</v>
      </c>
    </row>
    <row r="73" spans="2:6">
      <c r="B73" s="677" t="s">
        <v>44</v>
      </c>
      <c r="C73" s="143" t="s">
        <v>49</v>
      </c>
      <c r="D73" s="143"/>
      <c r="E73" s="17" t="s">
        <v>42</v>
      </c>
      <c r="F73" s="678">
        <v>12</v>
      </c>
    </row>
    <row r="74" spans="2:6">
      <c r="B74" s="677" t="s">
        <v>44</v>
      </c>
      <c r="C74" s="143" t="s">
        <v>50</v>
      </c>
      <c r="D74" s="143"/>
      <c r="E74" s="17" t="s">
        <v>42</v>
      </c>
      <c r="F74" s="678">
        <v>10</v>
      </c>
    </row>
    <row r="75" spans="2:6">
      <c r="B75" s="674" t="s">
        <v>51</v>
      </c>
      <c r="C75" s="675"/>
      <c r="D75" s="143"/>
      <c r="E75" s="17"/>
      <c r="F75" s="678"/>
    </row>
    <row r="76" spans="2:6">
      <c r="B76" s="677"/>
      <c r="C76" s="143" t="s">
        <v>52</v>
      </c>
      <c r="D76" s="143"/>
      <c r="E76" s="17" t="s">
        <v>53</v>
      </c>
      <c r="F76" s="678">
        <v>5</v>
      </c>
    </row>
    <row r="77" spans="2:6">
      <c r="B77" s="677"/>
      <c r="C77" s="143" t="s">
        <v>54</v>
      </c>
      <c r="D77" s="143"/>
      <c r="E77" s="17" t="s">
        <v>53</v>
      </c>
      <c r="F77" s="678">
        <v>0</v>
      </c>
    </row>
    <row r="78" spans="2:6">
      <c r="B78" s="677"/>
      <c r="C78" s="143" t="s">
        <v>55</v>
      </c>
      <c r="D78" s="143"/>
      <c r="E78" s="17" t="s">
        <v>53</v>
      </c>
      <c r="F78" s="678">
        <v>5</v>
      </c>
    </row>
    <row r="79" spans="2:6">
      <c r="B79" s="677"/>
      <c r="C79" s="143" t="s">
        <v>56</v>
      </c>
      <c r="D79" s="143"/>
      <c r="E79" s="17" t="s">
        <v>53</v>
      </c>
      <c r="F79" s="678">
        <v>0</v>
      </c>
    </row>
    <row r="80" spans="2:6">
      <c r="B80" s="674" t="s">
        <v>57</v>
      </c>
      <c r="C80" s="675"/>
      <c r="D80" s="143"/>
      <c r="E80" s="17"/>
      <c r="F80" s="678"/>
    </row>
    <row r="81" spans="2:6">
      <c r="B81" s="679"/>
      <c r="C81" s="110"/>
      <c r="D81" s="110"/>
      <c r="E81" s="680" t="s">
        <v>53</v>
      </c>
      <c r="F81" s="681">
        <v>1</v>
      </c>
    </row>
    <row r="82" spans="2:6">
      <c r="B82" s="675"/>
      <c r="C82" s="675"/>
      <c r="D82" s="143"/>
      <c r="E82" s="682"/>
      <c r="F82" s="682"/>
    </row>
    <row r="83" spans="2:6">
      <c r="B83" s="143"/>
      <c r="C83" s="143"/>
      <c r="D83" s="143"/>
      <c r="E83" s="682"/>
      <c r="F83" s="682"/>
    </row>
  </sheetData>
  <customSheetViews>
    <customSheetView guid="{219C9731-7D8D-4E15-9EDA-68E47BD7DBDD}" state="hidden" topLeftCell="A43">
      <selection activeCell="C86" sqref="C86"/>
      <pageMargins left="0.511811024" right="0.511811024" top="0.78740157499999996" bottom="0.78740157499999996" header="0.31496062000000002" footer="0.31496062000000002"/>
      <pageSetup paperSize="9" orientation="portrait"/>
    </customSheetView>
    <customSheetView guid="{886F7ABC-6AC7-4EAF-B5B3-0AA283097030}" state="hidden" topLeftCell="A43">
      <selection activeCell="C86" sqref="C86"/>
      <pageMargins left="0.511811024" right="0.511811024" top="0.78740157499999996" bottom="0.78740157499999996" header="0.31496062000000002" footer="0.31496062000000002"/>
      <pageSetup paperSize="9" orientation="portrait"/>
    </customSheetView>
  </customSheetViews>
  <mergeCells count="1">
    <mergeCell ref="B61:D61"/>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7"/>
  <sheetViews>
    <sheetView showGridLines="0" tabSelected="1" workbookViewId="0">
      <selection activeCell="G1" sqref="G1:K1"/>
    </sheetView>
  </sheetViews>
  <sheetFormatPr defaultColWidth="9" defaultRowHeight="15"/>
  <cols>
    <col min="1" max="1" width="9.140625" style="1"/>
    <col min="2" max="2" width="39.7109375" customWidth="1"/>
    <col min="3" max="3" width="9.140625" style="645"/>
    <col min="4" max="4" width="0" style="645" hidden="1" customWidth="1"/>
    <col min="5" max="5" width="9.140625" style="646"/>
    <col min="6" max="6" width="11.7109375" customWidth="1"/>
    <col min="7" max="7" width="11.42578125" customWidth="1"/>
    <col min="8" max="8" width="12.28515625" customWidth="1"/>
    <col min="9" max="9" width="12.85546875" customWidth="1"/>
    <col min="10" max="10" width="13" customWidth="1"/>
    <col min="11" max="11" width="21.5703125" style="1" customWidth="1"/>
    <col min="12" max="12" width="26.42578125" customWidth="1"/>
    <col min="13" max="13" width="16"/>
  </cols>
  <sheetData>
    <row r="1" spans="1:13">
      <c r="G1" s="647"/>
      <c r="H1" s="647"/>
      <c r="I1" s="647"/>
      <c r="J1" s="647"/>
    </row>
    <row r="2" spans="1:13">
      <c r="G2" s="647"/>
      <c r="H2" s="647"/>
      <c r="I2" s="647"/>
      <c r="J2" s="647"/>
    </row>
    <row r="3" spans="1:13">
      <c r="G3" s="647"/>
      <c r="H3" s="647"/>
      <c r="I3" s="647"/>
      <c r="J3" s="647"/>
    </row>
    <row r="4" spans="1:13">
      <c r="G4" s="647"/>
      <c r="H4" s="647"/>
      <c r="I4" s="647"/>
      <c r="J4" s="647"/>
    </row>
    <row r="5" spans="1:13">
      <c r="G5" s="647"/>
      <c r="H5" s="647"/>
      <c r="I5" s="647"/>
      <c r="J5" s="647"/>
    </row>
    <row r="6" spans="1:13">
      <c r="G6" s="647"/>
      <c r="H6" s="647"/>
      <c r="I6" s="647"/>
      <c r="J6" s="647"/>
    </row>
    <row r="7" spans="1:13">
      <c r="G7" s="647"/>
      <c r="H7" s="647"/>
      <c r="I7" s="647"/>
      <c r="J7" s="647"/>
    </row>
    <row r="8" spans="1:13" ht="28.5" customHeight="1">
      <c r="A8" s="752" t="s">
        <v>705</v>
      </c>
      <c r="B8" s="752"/>
      <c r="C8" s="752"/>
      <c r="D8" s="752"/>
      <c r="E8" s="752"/>
      <c r="F8" s="752"/>
      <c r="G8" s="752"/>
      <c r="H8" s="752"/>
      <c r="I8" s="752"/>
      <c r="J8" s="752"/>
      <c r="K8" s="752"/>
      <c r="L8" s="752"/>
    </row>
    <row r="9" spans="1:13" ht="30">
      <c r="A9" s="648" t="s">
        <v>58</v>
      </c>
      <c r="B9" s="648" t="s">
        <v>33</v>
      </c>
      <c r="C9" s="648" t="s">
        <v>59</v>
      </c>
      <c r="D9" s="649"/>
      <c r="E9" s="650" t="s">
        <v>60</v>
      </c>
      <c r="F9" s="648" t="s">
        <v>61</v>
      </c>
      <c r="G9" s="648" t="s">
        <v>62</v>
      </c>
      <c r="H9" s="648" t="s">
        <v>63</v>
      </c>
      <c r="I9" s="649" t="s">
        <v>64</v>
      </c>
      <c r="J9" s="649" t="s">
        <v>65</v>
      </c>
      <c r="K9" s="648" t="s">
        <v>66</v>
      </c>
      <c r="L9" s="648" t="s">
        <v>67</v>
      </c>
    </row>
    <row r="10" spans="1:13">
      <c r="A10" s="753" t="s">
        <v>68</v>
      </c>
      <c r="B10" s="754"/>
      <c r="C10" s="754"/>
      <c r="D10" s="754"/>
      <c r="E10" s="754"/>
      <c r="F10" s="754"/>
      <c r="G10" s="754"/>
      <c r="H10" s="754"/>
      <c r="I10" s="754"/>
      <c r="J10" s="754"/>
      <c r="K10" s="755"/>
      <c r="L10" s="663">
        <v>9224346.5999999996</v>
      </c>
    </row>
    <row r="11" spans="1:13">
      <c r="A11" s="651">
        <v>1</v>
      </c>
      <c r="B11" s="652" t="s">
        <v>185</v>
      </c>
      <c r="C11" s="653" t="s">
        <v>69</v>
      </c>
      <c r="D11" s="653">
        <v>1</v>
      </c>
      <c r="E11" s="654">
        <v>60</v>
      </c>
      <c r="F11" s="655">
        <v>15304.96</v>
      </c>
      <c r="G11" s="655">
        <v>10676.74</v>
      </c>
      <c r="H11" s="655">
        <v>3060.99</v>
      </c>
      <c r="I11" s="655">
        <v>2323.42</v>
      </c>
      <c r="J11" s="655">
        <v>5213.05</v>
      </c>
      <c r="K11" s="664">
        <v>36579.160000000003</v>
      </c>
      <c r="L11" s="665">
        <v>2194749.6</v>
      </c>
      <c r="M11" s="666"/>
    </row>
    <row r="12" spans="1:13">
      <c r="A12" s="651">
        <v>2</v>
      </c>
      <c r="B12" s="656" t="s">
        <v>186</v>
      </c>
      <c r="C12" s="653" t="s">
        <v>69</v>
      </c>
      <c r="D12" s="653">
        <v>5</v>
      </c>
      <c r="E12" s="654">
        <v>300</v>
      </c>
      <c r="F12" s="655">
        <v>9724</v>
      </c>
      <c r="G12" s="655">
        <v>6783.46</v>
      </c>
      <c r="H12" s="655">
        <v>1944.8</v>
      </c>
      <c r="I12" s="655">
        <v>1476.18</v>
      </c>
      <c r="J12" s="655">
        <v>3312.11</v>
      </c>
      <c r="K12" s="664">
        <v>23240.55</v>
      </c>
      <c r="L12" s="665">
        <v>6972165</v>
      </c>
    </row>
    <row r="13" spans="1:13">
      <c r="A13" s="651">
        <v>3</v>
      </c>
      <c r="B13" s="656" t="s">
        <v>170</v>
      </c>
      <c r="C13" s="653" t="s">
        <v>69</v>
      </c>
      <c r="D13" s="653"/>
      <c r="E13" s="657">
        <v>300</v>
      </c>
      <c r="F13" s="655">
        <v>152</v>
      </c>
      <c r="G13" s="655">
        <v>0</v>
      </c>
      <c r="H13" s="655">
        <v>0</v>
      </c>
      <c r="I13" s="655">
        <v>12.16</v>
      </c>
      <c r="J13" s="655">
        <v>27.28</v>
      </c>
      <c r="K13" s="664">
        <v>191.44</v>
      </c>
      <c r="L13" s="665">
        <v>57432</v>
      </c>
    </row>
    <row r="14" spans="1:13">
      <c r="A14" s="756" t="s">
        <v>70</v>
      </c>
      <c r="B14" s="757"/>
      <c r="C14" s="757"/>
      <c r="D14" s="757"/>
      <c r="E14" s="757"/>
      <c r="F14" s="757"/>
      <c r="G14" s="757"/>
      <c r="H14" s="757"/>
      <c r="I14" s="757"/>
      <c r="J14" s="757"/>
      <c r="K14" s="758"/>
      <c r="L14" s="663">
        <v>15816190.779999999</v>
      </c>
    </row>
    <row r="15" spans="1:13">
      <c r="A15" s="651">
        <v>4</v>
      </c>
      <c r="B15" s="656" t="s">
        <v>560</v>
      </c>
      <c r="C15" s="653" t="s">
        <v>69</v>
      </c>
      <c r="D15" s="653">
        <v>1</v>
      </c>
      <c r="E15" s="657">
        <v>60</v>
      </c>
      <c r="F15" s="655">
        <v>6716.16</v>
      </c>
      <c r="G15" s="655">
        <v>4685.1899999999996</v>
      </c>
      <c r="H15" s="655">
        <v>1343.23</v>
      </c>
      <c r="I15" s="655">
        <v>1019.57</v>
      </c>
      <c r="J15" s="655">
        <v>2287.6</v>
      </c>
      <c r="K15" s="664">
        <v>16051.75</v>
      </c>
      <c r="L15" s="665">
        <v>963105</v>
      </c>
    </row>
    <row r="16" spans="1:13">
      <c r="A16" s="651">
        <v>5</v>
      </c>
      <c r="B16" s="656" t="s">
        <v>146</v>
      </c>
      <c r="C16" s="653" t="s">
        <v>69</v>
      </c>
      <c r="D16" s="653">
        <v>15</v>
      </c>
      <c r="E16" s="657">
        <v>900</v>
      </c>
      <c r="F16" s="658">
        <v>1726.56</v>
      </c>
      <c r="G16" s="655">
        <v>1204.45</v>
      </c>
      <c r="H16" s="655">
        <v>345.31</v>
      </c>
      <c r="I16" s="655">
        <v>262.11</v>
      </c>
      <c r="J16" s="655">
        <v>588.09</v>
      </c>
      <c r="K16" s="664">
        <v>4126.5200000000004</v>
      </c>
      <c r="L16" s="665">
        <v>3713868</v>
      </c>
    </row>
    <row r="17" spans="1:22">
      <c r="A17" s="651">
        <v>6</v>
      </c>
      <c r="B17" s="656" t="s">
        <v>150</v>
      </c>
      <c r="C17" s="653" t="s">
        <v>69</v>
      </c>
      <c r="D17" s="653">
        <v>2</v>
      </c>
      <c r="E17" s="657">
        <v>120</v>
      </c>
      <c r="F17" s="658">
        <v>2397.34</v>
      </c>
      <c r="G17" s="655">
        <v>1672.38</v>
      </c>
      <c r="H17" s="655">
        <v>479.47</v>
      </c>
      <c r="I17" s="655">
        <v>363.94</v>
      </c>
      <c r="J17" s="655">
        <v>816.56</v>
      </c>
      <c r="K17" s="664">
        <v>5729.69</v>
      </c>
      <c r="L17" s="665">
        <v>687562.78</v>
      </c>
    </row>
    <row r="18" spans="1:22">
      <c r="A18" s="651">
        <v>7</v>
      </c>
      <c r="B18" s="656" t="s">
        <v>151</v>
      </c>
      <c r="C18" s="653" t="s">
        <v>69</v>
      </c>
      <c r="D18" s="653">
        <v>2</v>
      </c>
      <c r="E18" s="657">
        <v>120</v>
      </c>
      <c r="F18" s="658">
        <v>2487.94</v>
      </c>
      <c r="G18" s="655">
        <v>1735.59</v>
      </c>
      <c r="H18" s="655">
        <v>497.59</v>
      </c>
      <c r="I18" s="655">
        <v>377.69</v>
      </c>
      <c r="J18" s="655">
        <v>847.42</v>
      </c>
      <c r="K18" s="664">
        <v>5946.23</v>
      </c>
      <c r="L18" s="665">
        <v>713547</v>
      </c>
    </row>
    <row r="19" spans="1:22">
      <c r="A19" s="651">
        <v>8</v>
      </c>
      <c r="B19" s="656" t="s">
        <v>154</v>
      </c>
      <c r="C19" s="653" t="s">
        <v>69</v>
      </c>
      <c r="D19" s="653">
        <v>10</v>
      </c>
      <c r="E19" s="657">
        <v>600</v>
      </c>
      <c r="F19" s="658">
        <v>1726.56</v>
      </c>
      <c r="G19" s="655">
        <v>1204.45</v>
      </c>
      <c r="H19" s="655">
        <v>345.31</v>
      </c>
      <c r="I19" s="655">
        <v>262.11</v>
      </c>
      <c r="J19" s="655">
        <v>588.09</v>
      </c>
      <c r="K19" s="664">
        <v>4126.5200000000004</v>
      </c>
      <c r="L19" s="665">
        <v>2475912</v>
      </c>
    </row>
    <row r="20" spans="1:22">
      <c r="A20" s="651">
        <v>9</v>
      </c>
      <c r="B20" s="656" t="s">
        <v>155</v>
      </c>
      <c r="C20" s="653" t="s">
        <v>69</v>
      </c>
      <c r="D20" s="653">
        <v>20</v>
      </c>
      <c r="E20" s="657">
        <v>1200</v>
      </c>
      <c r="F20" s="658">
        <v>1219.68</v>
      </c>
      <c r="G20" s="655">
        <v>850.85</v>
      </c>
      <c r="H20" s="655">
        <v>243.94</v>
      </c>
      <c r="I20" s="655">
        <v>185.16</v>
      </c>
      <c r="J20" s="655">
        <v>415.44</v>
      </c>
      <c r="K20" s="664">
        <v>2915.07</v>
      </c>
      <c r="L20" s="665">
        <v>3498084</v>
      </c>
    </row>
    <row r="21" spans="1:22">
      <c r="A21" s="747" t="s">
        <v>71</v>
      </c>
      <c r="B21" s="748"/>
      <c r="C21" s="748"/>
      <c r="D21" s="748"/>
      <c r="E21" s="748"/>
      <c r="F21" s="748"/>
      <c r="G21" s="748"/>
      <c r="H21" s="748"/>
      <c r="I21" s="748"/>
      <c r="J21" s="748"/>
      <c r="K21" s="748"/>
      <c r="L21" s="759"/>
    </row>
    <row r="22" spans="1:22">
      <c r="A22" s="651">
        <v>10</v>
      </c>
      <c r="B22" s="656" t="s">
        <v>148</v>
      </c>
      <c r="C22" s="653" t="s">
        <v>69</v>
      </c>
      <c r="D22" s="653">
        <v>5</v>
      </c>
      <c r="E22" s="657">
        <v>300</v>
      </c>
      <c r="F22" s="658">
        <v>2490</v>
      </c>
      <c r="G22" s="655">
        <v>1737.02</v>
      </c>
      <c r="H22" s="655">
        <v>498</v>
      </c>
      <c r="I22" s="655">
        <v>378</v>
      </c>
      <c r="J22" s="655">
        <v>848.12</v>
      </c>
      <c r="K22" s="664">
        <v>5951.14</v>
      </c>
      <c r="L22" s="665">
        <v>1785342</v>
      </c>
    </row>
    <row r="23" spans="1:22">
      <c r="A23" s="651">
        <v>11</v>
      </c>
      <c r="B23" s="656" t="s">
        <v>152</v>
      </c>
      <c r="C23" s="653" t="s">
        <v>69</v>
      </c>
      <c r="D23" s="653">
        <v>10</v>
      </c>
      <c r="E23" s="657">
        <v>600</v>
      </c>
      <c r="F23" s="658">
        <v>1219.68</v>
      </c>
      <c r="G23" s="655">
        <v>850.85</v>
      </c>
      <c r="H23" s="655">
        <v>243.94</v>
      </c>
      <c r="I23" s="655">
        <v>185.16</v>
      </c>
      <c r="J23" s="655">
        <v>415.44</v>
      </c>
      <c r="K23" s="664">
        <v>2915.07</v>
      </c>
      <c r="L23" s="665">
        <v>1749042</v>
      </c>
    </row>
    <row r="24" spans="1:22">
      <c r="A24" s="651">
        <v>12</v>
      </c>
      <c r="B24" s="656" t="s">
        <v>171</v>
      </c>
      <c r="C24" s="653" t="s">
        <v>69</v>
      </c>
      <c r="D24" s="653"/>
      <c r="E24" s="657">
        <v>1200</v>
      </c>
      <c r="F24" s="658">
        <v>152</v>
      </c>
      <c r="G24" s="658">
        <v>0</v>
      </c>
      <c r="H24" s="659">
        <v>0</v>
      </c>
      <c r="I24" s="655">
        <v>12.16</v>
      </c>
      <c r="J24" s="655">
        <v>27.28</v>
      </c>
      <c r="K24" s="664">
        <v>191.44</v>
      </c>
      <c r="L24" s="665">
        <v>229728</v>
      </c>
    </row>
    <row r="25" spans="1:22">
      <c r="A25" s="753" t="s">
        <v>72</v>
      </c>
      <c r="B25" s="754"/>
      <c r="C25" s="754"/>
      <c r="D25" s="754"/>
      <c r="E25" s="754"/>
      <c r="F25" s="754"/>
      <c r="G25" s="754"/>
      <c r="H25" s="754"/>
      <c r="I25" s="754"/>
      <c r="J25" s="754"/>
      <c r="K25" s="755"/>
      <c r="L25" s="667">
        <v>9927870</v>
      </c>
      <c r="M25" s="668"/>
      <c r="N25" s="668"/>
      <c r="O25" s="668"/>
      <c r="P25" s="668"/>
      <c r="Q25" s="668"/>
      <c r="R25" s="668"/>
      <c r="S25" s="668"/>
      <c r="T25" s="668"/>
      <c r="U25" s="668"/>
    </row>
    <row r="26" spans="1:22">
      <c r="A26" s="747" t="s">
        <v>73</v>
      </c>
      <c r="B26" s="748"/>
      <c r="C26" s="748"/>
      <c r="D26" s="748"/>
      <c r="E26" s="748"/>
      <c r="F26" s="748"/>
      <c r="G26" s="748"/>
      <c r="H26" s="748"/>
      <c r="I26" s="748"/>
      <c r="J26" s="748"/>
      <c r="K26" s="748"/>
      <c r="L26" s="669">
        <v>5666094</v>
      </c>
      <c r="M26" s="670"/>
      <c r="N26" s="670"/>
      <c r="O26" s="670"/>
      <c r="P26" s="670"/>
      <c r="Q26" s="670"/>
      <c r="R26" s="670"/>
      <c r="S26" s="670"/>
      <c r="T26" s="670"/>
      <c r="U26" s="670"/>
      <c r="V26" s="670"/>
    </row>
    <row r="27" spans="1:22">
      <c r="A27" s="651">
        <v>13</v>
      </c>
      <c r="B27" s="656" t="s">
        <v>162</v>
      </c>
      <c r="C27" s="653" t="s">
        <v>38</v>
      </c>
      <c r="D27" s="653"/>
      <c r="E27" s="657">
        <v>1200</v>
      </c>
      <c r="F27" s="658">
        <v>3421.48</v>
      </c>
      <c r="G27" s="658">
        <v>0</v>
      </c>
      <c r="H27" s="659">
        <v>0</v>
      </c>
      <c r="I27" s="655">
        <v>273.72000000000003</v>
      </c>
      <c r="J27" s="655">
        <v>614.14</v>
      </c>
      <c r="K27" s="664">
        <v>4309.34</v>
      </c>
      <c r="L27" s="665">
        <v>5171208</v>
      </c>
    </row>
    <row r="28" spans="1:22">
      <c r="A28" s="651">
        <v>14</v>
      </c>
      <c r="B28" s="656" t="s">
        <v>163</v>
      </c>
      <c r="C28" s="653" t="s">
        <v>38</v>
      </c>
      <c r="D28" s="653"/>
      <c r="E28" s="657">
        <v>60</v>
      </c>
      <c r="F28" s="658">
        <v>6548.73</v>
      </c>
      <c r="G28" s="658">
        <v>0</v>
      </c>
      <c r="H28" s="659">
        <v>0</v>
      </c>
      <c r="I28" s="655">
        <v>523.9</v>
      </c>
      <c r="J28" s="655">
        <v>1175.47</v>
      </c>
      <c r="K28" s="664">
        <v>8248.1</v>
      </c>
      <c r="L28" s="665">
        <v>494886</v>
      </c>
    </row>
    <row r="29" spans="1:22">
      <c r="A29" s="747" t="s">
        <v>74</v>
      </c>
      <c r="B29" s="748"/>
      <c r="C29" s="748"/>
      <c r="D29" s="748"/>
      <c r="E29" s="748"/>
      <c r="F29" s="748"/>
      <c r="G29" s="748"/>
      <c r="H29" s="748"/>
      <c r="I29" s="748"/>
      <c r="J29" s="748"/>
      <c r="K29" s="748"/>
      <c r="L29" s="669">
        <v>3240663</v>
      </c>
    </row>
    <row r="30" spans="1:22">
      <c r="A30" s="651">
        <v>15</v>
      </c>
      <c r="B30" s="656" t="s">
        <v>41</v>
      </c>
      <c r="C30" s="653" t="s">
        <v>42</v>
      </c>
      <c r="D30" s="653">
        <v>5</v>
      </c>
      <c r="E30" s="660">
        <v>300</v>
      </c>
      <c r="F30" s="658">
        <v>1860.05</v>
      </c>
      <c r="G30" s="658">
        <v>0</v>
      </c>
      <c r="H30" s="659">
        <v>0</v>
      </c>
      <c r="I30" s="655">
        <v>148.80000000000001</v>
      </c>
      <c r="J30" s="655">
        <v>333.87</v>
      </c>
      <c r="K30" s="664">
        <v>2342.7199999999998</v>
      </c>
      <c r="L30" s="665">
        <v>702816</v>
      </c>
    </row>
    <row r="31" spans="1:22">
      <c r="A31" s="651">
        <v>16</v>
      </c>
      <c r="B31" s="656" t="s">
        <v>165</v>
      </c>
      <c r="C31" s="653" t="s">
        <v>42</v>
      </c>
      <c r="D31" s="653">
        <v>5</v>
      </c>
      <c r="E31" s="660">
        <v>300</v>
      </c>
      <c r="F31" s="658">
        <v>2638.66</v>
      </c>
      <c r="G31" s="658">
        <v>0</v>
      </c>
      <c r="H31" s="659">
        <v>0</v>
      </c>
      <c r="I31" s="655">
        <v>211.09</v>
      </c>
      <c r="J31" s="655">
        <v>473.63</v>
      </c>
      <c r="K31" s="664">
        <v>3323.38</v>
      </c>
      <c r="L31" s="665">
        <v>997014</v>
      </c>
    </row>
    <row r="32" spans="1:22">
      <c r="A32" s="651">
        <v>17</v>
      </c>
      <c r="B32" s="656" t="s">
        <v>166</v>
      </c>
      <c r="C32" s="653" t="s">
        <v>42</v>
      </c>
      <c r="D32" s="653">
        <v>5</v>
      </c>
      <c r="E32" s="660">
        <v>300</v>
      </c>
      <c r="F32" s="658">
        <v>4077.91</v>
      </c>
      <c r="G32" s="658">
        <v>0</v>
      </c>
      <c r="H32" s="659">
        <v>0</v>
      </c>
      <c r="I32" s="655">
        <v>326.23</v>
      </c>
      <c r="J32" s="655">
        <v>731.97</v>
      </c>
      <c r="K32" s="664">
        <v>5136.1099999999997</v>
      </c>
      <c r="L32" s="665">
        <v>1540833</v>
      </c>
    </row>
    <row r="33" spans="1:12">
      <c r="A33" s="747" t="s">
        <v>75</v>
      </c>
      <c r="B33" s="748"/>
      <c r="C33" s="748"/>
      <c r="D33" s="748"/>
      <c r="E33" s="748"/>
      <c r="F33" s="748"/>
      <c r="G33" s="748"/>
      <c r="H33" s="748"/>
      <c r="I33" s="748"/>
      <c r="J33" s="748"/>
      <c r="K33" s="748"/>
      <c r="L33" s="669">
        <v>1021113</v>
      </c>
    </row>
    <row r="34" spans="1:12">
      <c r="A34" s="651">
        <v>18</v>
      </c>
      <c r="B34" s="656" t="s">
        <v>168</v>
      </c>
      <c r="C34" s="653" t="s">
        <v>53</v>
      </c>
      <c r="D34" s="653"/>
      <c r="E34" s="660">
        <v>300</v>
      </c>
      <c r="F34" s="658">
        <v>812.72</v>
      </c>
      <c r="G34" s="661">
        <v>0</v>
      </c>
      <c r="H34" s="662">
        <v>0</v>
      </c>
      <c r="I34" s="655">
        <v>65.02</v>
      </c>
      <c r="J34" s="655">
        <v>145.88</v>
      </c>
      <c r="K34" s="664">
        <v>1023.62</v>
      </c>
      <c r="L34" s="665">
        <v>307086</v>
      </c>
    </row>
    <row r="35" spans="1:12">
      <c r="A35" s="651">
        <v>19</v>
      </c>
      <c r="B35" s="656" t="s">
        <v>52</v>
      </c>
      <c r="C35" s="653" t="s">
        <v>53</v>
      </c>
      <c r="D35" s="653"/>
      <c r="E35" s="660">
        <v>300</v>
      </c>
      <c r="F35" s="658">
        <v>1889.71</v>
      </c>
      <c r="G35" s="661">
        <v>0</v>
      </c>
      <c r="H35" s="662">
        <v>0</v>
      </c>
      <c r="I35" s="655">
        <v>151.18</v>
      </c>
      <c r="J35" s="655">
        <v>339.2</v>
      </c>
      <c r="K35" s="664">
        <v>2380.09</v>
      </c>
      <c r="L35" s="665">
        <v>714027</v>
      </c>
    </row>
    <row r="36" spans="1:12" ht="16.5">
      <c r="A36" s="749" t="s">
        <v>76</v>
      </c>
      <c r="B36" s="750"/>
      <c r="C36" s="750"/>
      <c r="D36" s="750"/>
      <c r="E36" s="750"/>
      <c r="F36" s="750"/>
      <c r="G36" s="750"/>
      <c r="H36" s="750"/>
      <c r="I36" s="750"/>
      <c r="J36" s="750"/>
      <c r="K36" s="751"/>
      <c r="L36" s="671">
        <v>34968407.380000003</v>
      </c>
    </row>
    <row r="37" spans="1:12">
      <c r="L37" s="672"/>
    </row>
  </sheetData>
  <mergeCells count="9">
    <mergeCell ref="A29:K29"/>
    <mergeCell ref="A33:K33"/>
    <mergeCell ref="A36:K36"/>
    <mergeCell ref="A8:L8"/>
    <mergeCell ref="A10:K10"/>
    <mergeCell ref="A14:K14"/>
    <mergeCell ref="A21:L21"/>
    <mergeCell ref="A25:K25"/>
    <mergeCell ref="A26:K26"/>
  </mergeCells>
  <printOptions horizontalCentered="1"/>
  <pageMargins left="0.51181102362204722" right="0.51181102362204722" top="0.78740157480314965" bottom="0.78740157480314965" header="0.31496062992125984" footer="0.31496062992125984"/>
  <pageSetup paperSize="9"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Z37"/>
  <sheetViews>
    <sheetView showGridLines="0" workbookViewId="0">
      <selection sqref="A1:XFD1048576"/>
    </sheetView>
  </sheetViews>
  <sheetFormatPr defaultColWidth="9.140625" defaultRowHeight="15"/>
  <cols>
    <col min="1" max="1" width="9.140625" style="2"/>
    <col min="2" max="2" width="7" style="2" customWidth="1"/>
    <col min="3" max="4" width="9.140625" style="2"/>
    <col min="5" max="5" width="26.5703125" style="2" customWidth="1"/>
    <col min="6" max="6" width="9.140625" style="2"/>
    <col min="7" max="7" width="6.28515625" style="2" customWidth="1"/>
    <col min="8" max="8" width="9.140625" style="2"/>
    <col min="9" max="9" width="15" style="2" customWidth="1"/>
    <col min="10" max="10" width="11" style="2" customWidth="1"/>
    <col min="11" max="11" width="15" style="2" customWidth="1"/>
    <col min="12" max="12" width="9.140625" style="2" customWidth="1"/>
    <col min="13" max="13" width="16.85546875" style="2" customWidth="1"/>
    <col min="14" max="14" width="9.140625" style="2" customWidth="1"/>
    <col min="15" max="16384" width="9.140625" style="2"/>
  </cols>
  <sheetData>
    <row r="4" spans="1:26" ht="23.25" customHeight="1">
      <c r="A4" s="831" t="s">
        <v>77</v>
      </c>
      <c r="B4" s="831"/>
      <c r="C4" s="831"/>
      <c r="D4" s="831"/>
      <c r="E4" s="831"/>
      <c r="F4" s="831"/>
      <c r="G4" s="831"/>
      <c r="H4" s="831"/>
      <c r="I4" s="831"/>
    </row>
    <row r="5" spans="1:26" ht="11.25" customHeight="1"/>
    <row r="6" spans="1:26" ht="12.75" customHeight="1">
      <c r="A6" s="763" t="s">
        <v>78</v>
      </c>
      <c r="B6" s="764"/>
      <c r="C6" s="764"/>
      <c r="D6" s="764"/>
      <c r="E6" s="764"/>
      <c r="F6" s="764"/>
      <c r="G6" s="765"/>
      <c r="H6" s="832" t="s">
        <v>79</v>
      </c>
      <c r="I6" s="833"/>
      <c r="L6" s="640"/>
      <c r="M6" s="640"/>
      <c r="N6" s="640"/>
      <c r="O6" s="640"/>
      <c r="P6" s="640"/>
      <c r="Q6" s="640"/>
      <c r="R6" s="640"/>
      <c r="S6" s="640"/>
      <c r="T6" s="640"/>
      <c r="U6" s="640"/>
      <c r="V6" s="640"/>
      <c r="W6" s="640"/>
      <c r="X6" s="640"/>
      <c r="Y6" s="642"/>
      <c r="Z6" s="642"/>
    </row>
    <row r="7" spans="1:26" ht="27.75" customHeight="1">
      <c r="A7" s="766"/>
      <c r="B7" s="767"/>
      <c r="C7" s="767"/>
      <c r="D7" s="767"/>
      <c r="E7" s="767"/>
      <c r="F7" s="767"/>
      <c r="G7" s="768"/>
      <c r="H7" s="834" t="s">
        <v>80</v>
      </c>
      <c r="I7" s="835"/>
      <c r="L7" s="640"/>
      <c r="M7" s="640"/>
      <c r="N7" s="640"/>
      <c r="O7" s="640"/>
      <c r="P7" s="640"/>
      <c r="Q7" s="640"/>
      <c r="R7" s="640"/>
      <c r="S7" s="640"/>
      <c r="T7" s="640"/>
      <c r="U7" s="640"/>
      <c r="V7" s="640"/>
      <c r="W7" s="640"/>
      <c r="X7" s="640"/>
      <c r="Y7" s="642"/>
      <c r="Z7" s="643"/>
    </row>
    <row r="8" spans="1:26" ht="55.5" customHeight="1">
      <c r="A8" s="783" t="s">
        <v>706</v>
      </c>
      <c r="B8" s="784"/>
      <c r="C8" s="784"/>
      <c r="D8" s="784"/>
      <c r="E8" s="784"/>
      <c r="F8" s="784"/>
      <c r="G8" s="785"/>
      <c r="H8" s="779" t="s">
        <v>81</v>
      </c>
      <c r="I8" s="780"/>
      <c r="L8" s="640"/>
      <c r="M8" s="640"/>
      <c r="N8" s="640"/>
      <c r="O8" s="640"/>
      <c r="P8" s="640"/>
      <c r="Q8" s="640"/>
      <c r="R8" s="640"/>
      <c r="S8" s="640"/>
      <c r="T8" s="640"/>
      <c r="U8" s="640"/>
      <c r="V8" s="640"/>
      <c r="W8" s="640"/>
      <c r="X8" s="640"/>
      <c r="Y8" s="644"/>
      <c r="Z8" s="644"/>
    </row>
    <row r="9" spans="1:26" ht="15" customHeight="1">
      <c r="A9" s="783"/>
      <c r="B9" s="784"/>
      <c r="C9" s="784"/>
      <c r="D9" s="784"/>
      <c r="E9" s="784"/>
      <c r="F9" s="784"/>
      <c r="G9" s="785"/>
      <c r="H9" s="781"/>
      <c r="I9" s="782"/>
    </row>
    <row r="10" spans="1:26" ht="14.25" customHeight="1">
      <c r="A10" s="786"/>
      <c r="B10" s="787"/>
      <c r="C10" s="787"/>
      <c r="D10" s="787"/>
      <c r="E10" s="787"/>
      <c r="F10" s="787"/>
      <c r="G10" s="788"/>
      <c r="H10" s="781"/>
      <c r="I10" s="782"/>
    </row>
    <row r="11" spans="1:26">
      <c r="A11" s="789" t="s">
        <v>82</v>
      </c>
      <c r="B11" s="790"/>
      <c r="C11" s="790"/>
      <c r="D11" s="790"/>
      <c r="E11" s="790"/>
      <c r="F11" s="790" t="s">
        <v>83</v>
      </c>
      <c r="G11" s="790"/>
      <c r="H11" s="790"/>
      <c r="I11" s="836"/>
    </row>
    <row r="12" spans="1:26">
      <c r="A12" s="789"/>
      <c r="B12" s="790"/>
      <c r="C12" s="790"/>
      <c r="D12" s="790"/>
      <c r="E12" s="790"/>
      <c r="F12" s="790" t="s">
        <v>84</v>
      </c>
      <c r="G12" s="790"/>
      <c r="H12" s="790" t="s">
        <v>85</v>
      </c>
      <c r="I12" s="836"/>
    </row>
    <row r="13" spans="1:26" ht="22.5" customHeight="1">
      <c r="A13" s="814" t="s">
        <v>86</v>
      </c>
      <c r="B13" s="815"/>
      <c r="C13" s="815"/>
      <c r="D13" s="815"/>
      <c r="E13" s="815"/>
      <c r="F13" s="830"/>
      <c r="G13" s="830"/>
      <c r="H13" s="812">
        <v>10356964.800000001</v>
      </c>
      <c r="I13" s="813"/>
      <c r="K13" s="634"/>
    </row>
    <row r="14" spans="1:26" ht="21" customHeight="1">
      <c r="A14" s="825" t="s">
        <v>87</v>
      </c>
      <c r="B14" s="826"/>
      <c r="C14" s="826"/>
      <c r="D14" s="826"/>
      <c r="E14" s="827"/>
      <c r="F14" s="805">
        <v>3835497.6</v>
      </c>
      <c r="G14" s="805"/>
      <c r="H14" s="775"/>
      <c r="I14" s="776"/>
      <c r="K14" s="634"/>
    </row>
    <row r="15" spans="1:26" ht="23.25" customHeight="1">
      <c r="A15" s="825" t="s">
        <v>88</v>
      </c>
      <c r="B15" s="826"/>
      <c r="C15" s="826"/>
      <c r="D15" s="826"/>
      <c r="E15" s="827"/>
      <c r="F15" s="805">
        <v>6521467.2000000002</v>
      </c>
      <c r="G15" s="805"/>
      <c r="H15" s="777"/>
      <c r="I15" s="778"/>
      <c r="K15" s="634"/>
    </row>
    <row r="16" spans="1:26" ht="21.75" customHeight="1">
      <c r="A16" s="828" t="s">
        <v>89</v>
      </c>
      <c r="B16" s="829"/>
      <c r="C16" s="829"/>
      <c r="D16" s="829"/>
      <c r="E16" s="829"/>
      <c r="F16" s="805"/>
      <c r="G16" s="805"/>
      <c r="H16" s="812">
        <v>7225018.6399999997</v>
      </c>
      <c r="I16" s="813"/>
      <c r="K16" s="634"/>
    </row>
    <row r="17" spans="1:11" ht="19.5" customHeight="1">
      <c r="A17" s="802" t="s">
        <v>90</v>
      </c>
      <c r="B17" s="803"/>
      <c r="C17" s="803"/>
      <c r="D17" s="635">
        <v>69.760000000000005</v>
      </c>
      <c r="E17" s="636" t="s">
        <v>91</v>
      </c>
      <c r="F17" s="804">
        <v>7225018.6399999997</v>
      </c>
      <c r="G17" s="805"/>
      <c r="H17" s="805"/>
      <c r="I17" s="823"/>
      <c r="K17" s="634"/>
    </row>
    <row r="18" spans="1:11" ht="21.75" customHeight="1">
      <c r="A18" s="808" t="s">
        <v>92</v>
      </c>
      <c r="B18" s="809"/>
      <c r="C18" s="809"/>
      <c r="D18" s="809"/>
      <c r="E18" s="809"/>
      <c r="F18" s="809"/>
      <c r="G18" s="809"/>
      <c r="H18" s="824">
        <v>2071392.96</v>
      </c>
      <c r="I18" s="813"/>
    </row>
    <row r="19" spans="1:11" ht="19.5" customHeight="1">
      <c r="A19" s="802" t="s">
        <v>90</v>
      </c>
      <c r="B19" s="803"/>
      <c r="C19" s="803"/>
      <c r="D19" s="635">
        <v>20</v>
      </c>
      <c r="E19" s="636" t="s">
        <v>91</v>
      </c>
      <c r="F19" s="817">
        <v>2071392.96</v>
      </c>
      <c r="G19" s="818"/>
      <c r="H19" s="819"/>
      <c r="I19" s="820"/>
      <c r="K19" s="634"/>
    </row>
    <row r="20" spans="1:11" ht="23.25" customHeight="1">
      <c r="A20" s="821" t="s">
        <v>93</v>
      </c>
      <c r="B20" s="822"/>
      <c r="C20" s="822"/>
      <c r="D20" s="822"/>
      <c r="E20" s="822"/>
      <c r="F20" s="809"/>
      <c r="G20" s="811"/>
      <c r="H20" s="812">
        <v>8110433.4000000004</v>
      </c>
      <c r="I20" s="813"/>
      <c r="J20" s="470"/>
    </row>
    <row r="21" spans="1:11" ht="20.25" customHeight="1">
      <c r="A21" s="814" t="s">
        <v>94</v>
      </c>
      <c r="B21" s="815"/>
      <c r="C21" s="815"/>
      <c r="D21" s="815"/>
      <c r="E21" s="815"/>
      <c r="F21" s="816">
        <v>4498700.4000000004</v>
      </c>
      <c r="G21" s="816"/>
      <c r="H21" s="769"/>
      <c r="I21" s="770"/>
      <c r="K21" s="634"/>
    </row>
    <row r="22" spans="1:11" ht="21" customHeight="1">
      <c r="A22" s="814" t="s">
        <v>95</v>
      </c>
      <c r="B22" s="815"/>
      <c r="C22" s="815"/>
      <c r="D22" s="815"/>
      <c r="E22" s="815"/>
      <c r="F22" s="816">
        <v>2572998</v>
      </c>
      <c r="G22" s="816"/>
      <c r="H22" s="771"/>
      <c r="I22" s="772"/>
    </row>
    <row r="23" spans="1:11" ht="18.75" customHeight="1">
      <c r="A23" s="814" t="s">
        <v>96</v>
      </c>
      <c r="B23" s="815"/>
      <c r="C23" s="815"/>
      <c r="D23" s="815"/>
      <c r="E23" s="815"/>
      <c r="F23" s="816">
        <v>810735</v>
      </c>
      <c r="G23" s="816"/>
      <c r="H23" s="771"/>
      <c r="I23" s="772"/>
    </row>
    <row r="24" spans="1:11" ht="17.25" customHeight="1">
      <c r="A24" s="814" t="s">
        <v>97</v>
      </c>
      <c r="B24" s="815"/>
      <c r="C24" s="815"/>
      <c r="D24" s="815"/>
      <c r="E24" s="815"/>
      <c r="F24" s="816">
        <v>228000</v>
      </c>
      <c r="G24" s="816"/>
      <c r="H24" s="773"/>
      <c r="I24" s="774"/>
      <c r="J24" s="634"/>
    </row>
    <row r="25" spans="1:11" ht="18" customHeight="1">
      <c r="A25" s="808" t="s">
        <v>98</v>
      </c>
      <c r="B25" s="809"/>
      <c r="C25" s="809"/>
      <c r="D25" s="809"/>
      <c r="E25" s="809"/>
      <c r="F25" s="809"/>
      <c r="G25" s="811"/>
      <c r="H25" s="812">
        <v>27763809.800000001</v>
      </c>
      <c r="I25" s="813"/>
      <c r="K25" s="634"/>
    </row>
    <row r="26" spans="1:11" ht="23.25" customHeight="1">
      <c r="A26" s="808" t="s">
        <v>99</v>
      </c>
      <c r="B26" s="809"/>
      <c r="C26" s="809"/>
      <c r="D26" s="810"/>
      <c r="E26" s="810"/>
      <c r="F26" s="809"/>
      <c r="G26" s="811"/>
      <c r="H26" s="812">
        <v>2221104.7799999998</v>
      </c>
      <c r="I26" s="813"/>
    </row>
    <row r="27" spans="1:11" ht="19.5" customHeight="1">
      <c r="A27" s="802" t="s">
        <v>90</v>
      </c>
      <c r="B27" s="803"/>
      <c r="C27" s="803"/>
      <c r="D27" s="637">
        <v>8</v>
      </c>
      <c r="E27" s="636" t="s">
        <v>100</v>
      </c>
      <c r="F27" s="804">
        <v>2221104.7799999998</v>
      </c>
      <c r="G27" s="805"/>
      <c r="H27" s="806"/>
      <c r="I27" s="807"/>
    </row>
    <row r="28" spans="1:11" ht="20.25" customHeight="1">
      <c r="A28" s="808" t="s">
        <v>101</v>
      </c>
      <c r="B28" s="809"/>
      <c r="C28" s="809"/>
      <c r="D28" s="810"/>
      <c r="E28" s="810"/>
      <c r="F28" s="809"/>
      <c r="G28" s="811"/>
      <c r="H28" s="812">
        <v>4983492.8</v>
      </c>
      <c r="I28" s="813"/>
    </row>
    <row r="29" spans="1:11" ht="19.5" customHeight="1">
      <c r="A29" s="791" t="s">
        <v>90</v>
      </c>
      <c r="B29" s="792"/>
      <c r="C29" s="792"/>
      <c r="D29" s="638">
        <v>16.62</v>
      </c>
      <c r="E29" s="639" t="s">
        <v>102</v>
      </c>
      <c r="F29" s="793">
        <v>4983492.8</v>
      </c>
      <c r="G29" s="794"/>
      <c r="H29" s="795"/>
      <c r="I29" s="796"/>
    </row>
    <row r="30" spans="1:11" ht="18.75">
      <c r="A30" s="797" t="s">
        <v>103</v>
      </c>
      <c r="B30" s="798"/>
      <c r="C30" s="798"/>
      <c r="D30" s="798"/>
      <c r="E30" s="798"/>
      <c r="F30" s="798"/>
      <c r="G30" s="799"/>
      <c r="H30" s="800">
        <v>34968407.380000003</v>
      </c>
      <c r="I30" s="801"/>
      <c r="K30" s="634"/>
    </row>
    <row r="31" spans="1:11">
      <c r="A31" s="760" t="s">
        <v>104</v>
      </c>
      <c r="B31" s="761"/>
      <c r="C31" s="761"/>
      <c r="D31" s="761"/>
      <c r="E31" s="761"/>
      <c r="F31" s="761"/>
      <c r="G31" s="761"/>
      <c r="H31" s="761"/>
      <c r="I31" s="762"/>
    </row>
    <row r="37" spans="11:11">
      <c r="K37" s="641">
        <v>2914033.95</v>
      </c>
    </row>
  </sheetData>
  <customSheetViews>
    <customSheetView guid="{219C9731-7D8D-4E15-9EDA-68E47BD7DBDD}" scale="115" showGridLines="0">
      <selection activeCell="F5" sqref="F5:I5"/>
      <pageMargins left="0.511811024" right="0.511811024" top="0.78740157499999996" bottom="0.78740157499999996" header="0.31496062000000002" footer="0.31496062000000002"/>
      <pageSetup paperSize="9" orientation="portrait"/>
    </customSheetView>
    <customSheetView guid="{886F7ABC-6AC7-4EAF-B5B3-0AA283097030}" scale="145" showGridLines="0" topLeftCell="A16">
      <selection activeCell="H30" sqref="H30"/>
      <pageMargins left="0.511811024" right="0.511811024" top="0.78740157499999996" bottom="0.78740157499999996" header="0.31496062000000002" footer="0.31496062000000002"/>
      <pageSetup paperSize="9" orientation="portrait"/>
    </customSheetView>
  </customSheetViews>
  <mergeCells count="55">
    <mergeCell ref="A4:I4"/>
    <mergeCell ref="H6:I6"/>
    <mergeCell ref="H7:I7"/>
    <mergeCell ref="F11:I11"/>
    <mergeCell ref="F12:G12"/>
    <mergeCell ref="H12:I12"/>
    <mergeCell ref="A13:E13"/>
    <mergeCell ref="F13:G13"/>
    <mergeCell ref="H13:I13"/>
    <mergeCell ref="A14:E14"/>
    <mergeCell ref="F14:G14"/>
    <mergeCell ref="A15:E15"/>
    <mergeCell ref="F15:G15"/>
    <mergeCell ref="A16:E16"/>
    <mergeCell ref="F16:G16"/>
    <mergeCell ref="H16:I16"/>
    <mergeCell ref="A17:C17"/>
    <mergeCell ref="F17:G17"/>
    <mergeCell ref="H17:I17"/>
    <mergeCell ref="A18:G18"/>
    <mergeCell ref="H18:I18"/>
    <mergeCell ref="A19:C19"/>
    <mergeCell ref="F19:G19"/>
    <mergeCell ref="H19:I19"/>
    <mergeCell ref="A20:G20"/>
    <mergeCell ref="H20:I20"/>
    <mergeCell ref="A21:E21"/>
    <mergeCell ref="F21:G21"/>
    <mergeCell ref="A22:E22"/>
    <mergeCell ref="F22:G22"/>
    <mergeCell ref="A23:E23"/>
    <mergeCell ref="F23:G23"/>
    <mergeCell ref="H28:I28"/>
    <mergeCell ref="A24:E24"/>
    <mergeCell ref="F24:G24"/>
    <mergeCell ref="A25:G25"/>
    <mergeCell ref="H25:I25"/>
    <mergeCell ref="A26:G26"/>
    <mergeCell ref="H26:I26"/>
    <mergeCell ref="A31:I31"/>
    <mergeCell ref="A6:G7"/>
    <mergeCell ref="H21:I24"/>
    <mergeCell ref="H14:I15"/>
    <mergeCell ref="H8:I10"/>
    <mergeCell ref="A8:G10"/>
    <mergeCell ref="A11:E12"/>
    <mergeCell ref="A29:C29"/>
    <mergeCell ref="F29:G29"/>
    <mergeCell ref="H29:I29"/>
    <mergeCell ref="A30:G30"/>
    <mergeCell ref="H30:I30"/>
    <mergeCell ref="A27:C27"/>
    <mergeCell ref="F27:G27"/>
    <mergeCell ref="H27:I27"/>
    <mergeCell ref="A28:G28"/>
  </mergeCells>
  <printOptions horizontalCentered="1" verticalCentered="1"/>
  <pageMargins left="0.23622047244094499" right="0.23622047244094499" top="0.74803149606299202" bottom="0.74803149606299202" header="0.39370078740157499" footer="0.31496062992126"/>
  <pageSetup paperSize="9" scale="9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30"/>
  <sheetViews>
    <sheetView showGridLines="0" topLeftCell="A13" workbookViewId="0">
      <selection activeCell="K27" sqref="K27"/>
    </sheetView>
  </sheetViews>
  <sheetFormatPr defaultColWidth="9.140625" defaultRowHeight="15"/>
  <cols>
    <col min="1" max="1" width="9.140625" style="2"/>
    <col min="2" max="2" width="7" style="2" customWidth="1"/>
    <col min="3" max="4" width="9.140625" style="2"/>
    <col min="5" max="5" width="26.5703125" style="2" customWidth="1"/>
    <col min="6" max="6" width="9.140625" style="2"/>
    <col min="7" max="7" width="6.28515625" style="2" customWidth="1"/>
    <col min="8" max="8" width="9.140625" style="2"/>
    <col min="9" max="9" width="12.85546875" style="2" customWidth="1"/>
    <col min="10" max="10" width="11" style="2" customWidth="1"/>
    <col min="11" max="11" width="15" style="2" customWidth="1"/>
    <col min="12" max="12" width="9.140625" style="2" customWidth="1"/>
    <col min="13" max="13" width="16.85546875" style="2" customWidth="1"/>
    <col min="14" max="14" width="9.140625" style="2" customWidth="1"/>
    <col min="15" max="16384" width="9.140625" style="2"/>
  </cols>
  <sheetData>
    <row r="1" spans="1:11" ht="18.75">
      <c r="A1" s="854" t="s">
        <v>105</v>
      </c>
      <c r="B1" s="855"/>
      <c r="C1" s="855"/>
      <c r="D1" s="855"/>
      <c r="E1" s="855"/>
      <c r="F1" s="855"/>
      <c r="G1" s="855"/>
      <c r="H1" s="855"/>
      <c r="I1" s="856"/>
    </row>
    <row r="2" spans="1:11" ht="78" customHeight="1">
      <c r="A2" s="838" t="s">
        <v>106</v>
      </c>
      <c r="B2" s="839"/>
      <c r="C2" s="839"/>
      <c r="D2" s="839"/>
      <c r="E2" s="839"/>
      <c r="F2" s="839"/>
      <c r="G2" s="840"/>
      <c r="H2" s="837" t="s">
        <v>107</v>
      </c>
      <c r="I2" s="782"/>
    </row>
    <row r="3" spans="1:11" ht="15" customHeight="1">
      <c r="A3" s="783"/>
      <c r="B3" s="784"/>
      <c r="C3" s="784"/>
      <c r="D3" s="784"/>
      <c r="E3" s="784"/>
      <c r="F3" s="784"/>
      <c r="G3" s="785"/>
      <c r="H3" s="781"/>
      <c r="I3" s="782"/>
    </row>
    <row r="4" spans="1:11" ht="55.5" customHeight="1">
      <c r="A4" s="786"/>
      <c r="B4" s="787"/>
      <c r="C4" s="787"/>
      <c r="D4" s="787"/>
      <c r="E4" s="787"/>
      <c r="F4" s="787"/>
      <c r="G4" s="788"/>
      <c r="H4" s="781"/>
      <c r="I4" s="782"/>
    </row>
    <row r="5" spans="1:11">
      <c r="A5" s="789" t="s">
        <v>82</v>
      </c>
      <c r="B5" s="790"/>
      <c r="C5" s="790"/>
      <c r="D5" s="790"/>
      <c r="E5" s="790"/>
      <c r="F5" s="790" t="s">
        <v>83</v>
      </c>
      <c r="G5" s="790"/>
      <c r="H5" s="790"/>
      <c r="I5" s="836"/>
    </row>
    <row r="6" spans="1:11">
      <c r="A6" s="789"/>
      <c r="B6" s="790"/>
      <c r="C6" s="790"/>
      <c r="D6" s="790"/>
      <c r="E6" s="790"/>
      <c r="F6" s="790" t="s">
        <v>84</v>
      </c>
      <c r="G6" s="790"/>
      <c r="H6" s="790" t="s">
        <v>85</v>
      </c>
      <c r="I6" s="836"/>
    </row>
    <row r="7" spans="1:11" ht="22.5" customHeight="1">
      <c r="A7" s="814" t="s">
        <v>86</v>
      </c>
      <c r="B7" s="815"/>
      <c r="C7" s="815"/>
      <c r="D7" s="815"/>
      <c r="E7" s="815"/>
      <c r="F7" s="830"/>
      <c r="G7" s="830"/>
      <c r="H7" s="812">
        <f>SUM(F8:G10)</f>
        <v>0</v>
      </c>
      <c r="I7" s="813"/>
      <c r="K7" s="634"/>
    </row>
    <row r="8" spans="1:11" ht="21" customHeight="1">
      <c r="A8" s="814"/>
      <c r="B8" s="815"/>
      <c r="C8" s="853" t="s">
        <v>87</v>
      </c>
      <c r="D8" s="853"/>
      <c r="E8" s="853"/>
      <c r="F8" s="805">
        <v>0</v>
      </c>
      <c r="G8" s="805"/>
      <c r="H8" s="805"/>
      <c r="I8" s="823"/>
      <c r="K8" s="634"/>
    </row>
    <row r="9" spans="1:11" ht="23.25" customHeight="1">
      <c r="A9" s="814"/>
      <c r="B9" s="815"/>
      <c r="C9" s="853" t="s">
        <v>88</v>
      </c>
      <c r="D9" s="853"/>
      <c r="E9" s="853"/>
      <c r="F9" s="805">
        <v>0</v>
      </c>
      <c r="G9" s="805"/>
      <c r="H9" s="805"/>
      <c r="I9" s="823"/>
      <c r="K9" s="634"/>
    </row>
    <row r="10" spans="1:11" ht="19.5" customHeight="1">
      <c r="A10" s="814"/>
      <c r="B10" s="815"/>
      <c r="C10" s="853" t="s">
        <v>108</v>
      </c>
      <c r="D10" s="853"/>
      <c r="E10" s="853"/>
      <c r="F10" s="805">
        <v>0</v>
      </c>
      <c r="G10" s="805"/>
      <c r="H10" s="805"/>
      <c r="I10" s="823"/>
      <c r="K10" s="634"/>
    </row>
    <row r="11" spans="1:11" ht="19.5" customHeight="1">
      <c r="A11" s="814" t="s">
        <v>109</v>
      </c>
      <c r="B11" s="815"/>
      <c r="C11" s="815"/>
      <c r="D11" s="815"/>
      <c r="E11" s="815"/>
      <c r="F11" s="805">
        <v>0</v>
      </c>
      <c r="G11" s="805"/>
      <c r="H11" s="812">
        <f>SUM(F11)</f>
        <v>0</v>
      </c>
      <c r="I11" s="813"/>
      <c r="K11" s="634"/>
    </row>
    <row r="12" spans="1:11" ht="21.75" customHeight="1">
      <c r="A12" s="814" t="s">
        <v>110</v>
      </c>
      <c r="B12" s="815"/>
      <c r="C12" s="815"/>
      <c r="D12" s="815"/>
      <c r="E12" s="815"/>
      <c r="F12" s="805"/>
      <c r="G12" s="805"/>
      <c r="H12" s="812">
        <f>F13</f>
        <v>0</v>
      </c>
      <c r="I12" s="813"/>
      <c r="K12" s="634"/>
    </row>
    <row r="13" spans="1:11" ht="26.25" customHeight="1">
      <c r="A13" s="851"/>
      <c r="B13" s="852"/>
      <c r="C13" s="629" t="s">
        <v>90</v>
      </c>
      <c r="D13" s="630">
        <v>84.04</v>
      </c>
      <c r="E13" s="629" t="s">
        <v>91</v>
      </c>
      <c r="F13" s="805">
        <f>H7*D13%</f>
        <v>0</v>
      </c>
      <c r="G13" s="805"/>
      <c r="H13" s="805"/>
      <c r="I13" s="823"/>
      <c r="K13" s="634"/>
    </row>
    <row r="14" spans="1:11" ht="26.25" customHeight="1">
      <c r="A14" s="814" t="s">
        <v>111</v>
      </c>
      <c r="B14" s="815"/>
      <c r="C14" s="815"/>
      <c r="D14" s="815"/>
      <c r="E14" s="815"/>
      <c r="F14" s="805"/>
      <c r="G14" s="805"/>
      <c r="H14" s="812">
        <f>SUM(F15)</f>
        <v>0</v>
      </c>
      <c r="I14" s="813"/>
      <c r="K14" s="634"/>
    </row>
    <row r="15" spans="1:11" ht="26.25" customHeight="1">
      <c r="A15" s="851"/>
      <c r="B15" s="852"/>
      <c r="C15" s="629" t="s">
        <v>90</v>
      </c>
      <c r="D15" s="631">
        <v>20</v>
      </c>
      <c r="E15" s="629" t="s">
        <v>112</v>
      </c>
      <c r="F15" s="805">
        <f>H11*D15%</f>
        <v>0</v>
      </c>
      <c r="G15" s="805"/>
      <c r="H15" s="805"/>
      <c r="I15" s="823"/>
      <c r="K15" s="634"/>
    </row>
    <row r="16" spans="1:11" ht="21.75" customHeight="1">
      <c r="A16" s="814" t="s">
        <v>113</v>
      </c>
      <c r="B16" s="815"/>
      <c r="C16" s="815"/>
      <c r="D16" s="815"/>
      <c r="E16" s="815"/>
      <c r="F16" s="819"/>
      <c r="G16" s="819"/>
      <c r="H16" s="812">
        <f>SUM(F17)</f>
        <v>0</v>
      </c>
      <c r="I16" s="813"/>
    </row>
    <row r="17" spans="1:11" ht="19.5" customHeight="1">
      <c r="A17" s="851"/>
      <c r="B17" s="852"/>
      <c r="C17" s="629" t="s">
        <v>90</v>
      </c>
      <c r="D17" s="631">
        <v>30</v>
      </c>
      <c r="E17" s="629" t="s">
        <v>91</v>
      </c>
      <c r="F17" s="805">
        <f>TRUNC(H7*D17%,2)</f>
        <v>0</v>
      </c>
      <c r="G17" s="805"/>
      <c r="H17" s="819"/>
      <c r="I17" s="820"/>
      <c r="K17" s="634"/>
    </row>
    <row r="18" spans="1:11" ht="23.25" customHeight="1">
      <c r="A18" s="814" t="s">
        <v>114</v>
      </c>
      <c r="B18" s="815"/>
      <c r="C18" s="815"/>
      <c r="D18" s="815"/>
      <c r="E18" s="815"/>
      <c r="F18" s="819"/>
      <c r="G18" s="819"/>
      <c r="H18" s="812">
        <f>SUM(F19:G23)</f>
        <v>0</v>
      </c>
      <c r="I18" s="813"/>
      <c r="J18" s="470"/>
    </row>
    <row r="19" spans="1:11" ht="20.25" customHeight="1">
      <c r="A19" s="814" t="s">
        <v>115</v>
      </c>
      <c r="B19" s="815"/>
      <c r="C19" s="815"/>
      <c r="D19" s="815"/>
      <c r="E19" s="815"/>
      <c r="F19" s="816">
        <v>0</v>
      </c>
      <c r="G19" s="816"/>
      <c r="H19" s="819"/>
      <c r="I19" s="820"/>
      <c r="K19" s="634"/>
    </row>
    <row r="20" spans="1:11" ht="21" customHeight="1">
      <c r="A20" s="814" t="s">
        <v>116</v>
      </c>
      <c r="B20" s="815"/>
      <c r="C20" s="815"/>
      <c r="D20" s="815"/>
      <c r="E20" s="815"/>
      <c r="F20" s="816">
        <v>0</v>
      </c>
      <c r="G20" s="816"/>
      <c r="H20" s="805"/>
      <c r="I20" s="823"/>
    </row>
    <row r="21" spans="1:11" ht="14.25" customHeight="1">
      <c r="A21" s="814" t="s">
        <v>117</v>
      </c>
      <c r="B21" s="815"/>
      <c r="C21" s="815"/>
      <c r="D21" s="815"/>
      <c r="E21" s="815"/>
      <c r="F21" s="816">
        <v>0</v>
      </c>
      <c r="G21" s="816"/>
      <c r="H21" s="805"/>
      <c r="I21" s="823"/>
    </row>
    <row r="22" spans="1:11" ht="18.75" customHeight="1">
      <c r="A22" s="814" t="s">
        <v>118</v>
      </c>
      <c r="B22" s="815"/>
      <c r="C22" s="815"/>
      <c r="D22" s="815"/>
      <c r="E22" s="815"/>
      <c r="F22" s="816">
        <v>0</v>
      </c>
      <c r="G22" s="816"/>
      <c r="H22" s="805"/>
      <c r="I22" s="823"/>
    </row>
    <row r="23" spans="1:11" ht="17.25" customHeight="1">
      <c r="A23" s="814" t="s">
        <v>119</v>
      </c>
      <c r="B23" s="815"/>
      <c r="C23" s="815"/>
      <c r="D23" s="815"/>
      <c r="E23" s="815"/>
      <c r="F23" s="816">
        <v>0</v>
      </c>
      <c r="G23" s="816"/>
      <c r="H23" s="805"/>
      <c r="I23" s="823"/>
      <c r="J23" s="634"/>
    </row>
    <row r="24" spans="1:11" ht="18" customHeight="1">
      <c r="A24" s="814" t="s">
        <v>120</v>
      </c>
      <c r="B24" s="815"/>
      <c r="C24" s="815"/>
      <c r="D24" s="815"/>
      <c r="E24" s="815"/>
      <c r="F24" s="816"/>
      <c r="G24" s="816"/>
      <c r="H24" s="812">
        <f>TRUNC(SUM(H7,H11,H12,H14,H16,H18),2)</f>
        <v>0</v>
      </c>
      <c r="I24" s="813"/>
      <c r="K24" s="634"/>
    </row>
    <row r="25" spans="1:11" ht="23.25" customHeight="1">
      <c r="A25" s="814" t="s">
        <v>99</v>
      </c>
      <c r="B25" s="815"/>
      <c r="C25" s="815"/>
      <c r="D25" s="815"/>
      <c r="E25" s="815"/>
      <c r="F25" s="805"/>
      <c r="G25" s="805"/>
      <c r="H25" s="812">
        <f>SUM(F26)</f>
        <v>0</v>
      </c>
      <c r="I25" s="813"/>
    </row>
    <row r="26" spans="1:11" ht="19.5" customHeight="1">
      <c r="A26" s="851"/>
      <c r="B26" s="852"/>
      <c r="C26" s="629" t="s">
        <v>90</v>
      </c>
      <c r="D26" s="632">
        <v>12</v>
      </c>
      <c r="E26" s="629" t="s">
        <v>100</v>
      </c>
      <c r="F26" s="805">
        <f>(H24*D26%)</f>
        <v>0</v>
      </c>
      <c r="G26" s="805"/>
      <c r="H26" s="806"/>
      <c r="I26" s="807"/>
    </row>
    <row r="27" spans="1:11" ht="20.25" customHeight="1">
      <c r="A27" s="814" t="s">
        <v>101</v>
      </c>
      <c r="B27" s="815"/>
      <c r="C27" s="815"/>
      <c r="D27" s="815"/>
      <c r="E27" s="815"/>
      <c r="F27" s="805"/>
      <c r="G27" s="805"/>
      <c r="H27" s="812">
        <f>SUM(F28)</f>
        <v>0</v>
      </c>
      <c r="I27" s="813"/>
    </row>
    <row r="28" spans="1:11" ht="21" customHeight="1">
      <c r="A28" s="841"/>
      <c r="B28" s="842"/>
      <c r="C28" s="633" t="s">
        <v>90</v>
      </c>
      <c r="D28" s="633">
        <v>16.62</v>
      </c>
      <c r="E28" s="633" t="s">
        <v>102</v>
      </c>
      <c r="F28" s="843">
        <f>SUM(H24:I25)*D28%</f>
        <v>0</v>
      </c>
      <c r="G28" s="843"/>
      <c r="H28" s="844"/>
      <c r="I28" s="845"/>
    </row>
    <row r="29" spans="1:11" ht="20.25">
      <c r="A29" s="846" t="s">
        <v>103</v>
      </c>
      <c r="B29" s="847"/>
      <c r="C29" s="847"/>
      <c r="D29" s="847"/>
      <c r="E29" s="847"/>
      <c r="F29" s="847"/>
      <c r="G29" s="848"/>
      <c r="H29" s="849">
        <f>SUM(H24,H25,H27)</f>
        <v>0</v>
      </c>
      <c r="I29" s="850"/>
      <c r="K29" s="634"/>
    </row>
    <row r="30" spans="1:11">
      <c r="A30" s="760" t="s">
        <v>121</v>
      </c>
      <c r="B30" s="761"/>
      <c r="C30" s="761"/>
      <c r="D30" s="761"/>
      <c r="E30" s="761"/>
      <c r="F30" s="761"/>
      <c r="G30" s="761"/>
      <c r="H30" s="761"/>
      <c r="I30" s="762"/>
    </row>
  </sheetData>
  <customSheetViews>
    <customSheetView guid="{219C9731-7D8D-4E15-9EDA-68E47BD7DBDD}" scale="115" showGridLines="0">
      <selection activeCell="F5" sqref="F5:I5"/>
      <pageMargins left="0.511811024" right="0.511811024" top="0.78740157499999996" bottom="0.78740157499999996" header="0.31496062000000002" footer="0.31496062000000002"/>
    </customSheetView>
    <customSheetView guid="{886F7ABC-6AC7-4EAF-B5B3-0AA283097030}" scale="115" showGridLines="0">
      <selection activeCell="H30" sqref="H30"/>
      <pageMargins left="0.511811024" right="0.511811024" top="0.78740157499999996" bottom="0.78740157499999996" header="0.31496062000000002" footer="0.31496062000000002"/>
    </customSheetView>
  </customSheetViews>
  <mergeCells count="79">
    <mergeCell ref="A1:I1"/>
    <mergeCell ref="F5:I5"/>
    <mergeCell ref="F6:G6"/>
    <mergeCell ref="H6:I6"/>
    <mergeCell ref="A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E11"/>
    <mergeCell ref="F11:G11"/>
    <mergeCell ref="H11:I11"/>
    <mergeCell ref="A12:E12"/>
    <mergeCell ref="F12:G12"/>
    <mergeCell ref="H12:I12"/>
    <mergeCell ref="A13:B13"/>
    <mergeCell ref="F13:G13"/>
    <mergeCell ref="H13:I13"/>
    <mergeCell ref="A14:E14"/>
    <mergeCell ref="F14:G14"/>
    <mergeCell ref="H14:I14"/>
    <mergeCell ref="A15:B15"/>
    <mergeCell ref="F15:G15"/>
    <mergeCell ref="H15:I15"/>
    <mergeCell ref="A16:E16"/>
    <mergeCell ref="F16:G16"/>
    <mergeCell ref="H16:I16"/>
    <mergeCell ref="A17:B17"/>
    <mergeCell ref="F17:G17"/>
    <mergeCell ref="H17:I17"/>
    <mergeCell ref="A18:E18"/>
    <mergeCell ref="F18:G18"/>
    <mergeCell ref="H18:I18"/>
    <mergeCell ref="A19:E19"/>
    <mergeCell ref="F19:G19"/>
    <mergeCell ref="H19:I19"/>
    <mergeCell ref="A20:E20"/>
    <mergeCell ref="F20:G20"/>
    <mergeCell ref="H20:I20"/>
    <mergeCell ref="A21:E21"/>
    <mergeCell ref="F21:G21"/>
    <mergeCell ref="H21:I21"/>
    <mergeCell ref="A22:E22"/>
    <mergeCell ref="F22:G22"/>
    <mergeCell ref="H22:I22"/>
    <mergeCell ref="A23:E23"/>
    <mergeCell ref="F23:G23"/>
    <mergeCell ref="H23:I23"/>
    <mergeCell ref="F24:G24"/>
    <mergeCell ref="H24:I24"/>
    <mergeCell ref="A25:E25"/>
    <mergeCell ref="F25:G25"/>
    <mergeCell ref="H25:I25"/>
    <mergeCell ref="A30:I30"/>
    <mergeCell ref="H2:I4"/>
    <mergeCell ref="A2:G4"/>
    <mergeCell ref="A5:E6"/>
    <mergeCell ref="A28:B28"/>
    <mergeCell ref="F28:G28"/>
    <mergeCell ref="H28:I28"/>
    <mergeCell ref="A29:G29"/>
    <mergeCell ref="H29:I29"/>
    <mergeCell ref="A26:B26"/>
    <mergeCell ref="F26:G26"/>
    <mergeCell ref="H26:I26"/>
    <mergeCell ref="A27:E27"/>
    <mergeCell ref="F27:G27"/>
    <mergeCell ref="H27:I27"/>
    <mergeCell ref="A24:E24"/>
  </mergeCells>
  <printOptions horizontalCentered="1"/>
  <pageMargins left="0.25" right="0.25"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9"/>
  <sheetViews>
    <sheetView showGridLines="0" topLeftCell="C1" workbookViewId="0">
      <selection activeCell="N1" sqref="N1:U1048576"/>
    </sheetView>
  </sheetViews>
  <sheetFormatPr defaultColWidth="8.85546875" defaultRowHeight="15"/>
  <cols>
    <col min="1" max="1" width="2.7109375" style="469" hidden="1" customWidth="1"/>
    <col min="2" max="2" width="3.7109375" style="469" hidden="1" customWidth="1"/>
    <col min="3" max="3" width="2.7109375" style="469" customWidth="1"/>
    <col min="4" max="4" width="45" style="469" customWidth="1"/>
    <col min="5" max="5" width="11.42578125" style="469" customWidth="1"/>
    <col min="6" max="6" width="10.140625" style="469" customWidth="1"/>
    <col min="7" max="7" width="6.42578125" style="469" customWidth="1"/>
    <col min="8" max="8" width="12.85546875" style="469" customWidth="1"/>
    <col min="9" max="9" width="9.42578125" style="469" customWidth="1"/>
    <col min="10" max="10" width="12.28515625" style="469" customWidth="1"/>
    <col min="11" max="11" width="13" style="469" customWidth="1"/>
    <col min="12" max="12" width="22.85546875" style="469" customWidth="1"/>
    <col min="13" max="13" width="3.140625" style="469" customWidth="1"/>
    <col min="14" max="14" width="13.85546875" style="469" customWidth="1"/>
    <col min="15" max="15" width="13" style="469" customWidth="1"/>
    <col min="16" max="16" width="13.5703125" style="469" customWidth="1"/>
    <col min="17" max="17" width="15" style="469" customWidth="1"/>
    <col min="18" max="18" width="15.28515625" style="469" customWidth="1"/>
    <col min="19" max="19" width="14.5703125" style="469" customWidth="1"/>
    <col min="20" max="20" width="13.42578125" style="469" customWidth="1"/>
    <col min="21" max="21" width="22.42578125" style="469" customWidth="1"/>
    <col min="22" max="22" width="13.5703125" style="469" customWidth="1"/>
    <col min="23" max="16384" width="8.85546875" style="469"/>
  </cols>
  <sheetData>
    <row r="1" spans="1:19" s="2" customFormat="1"/>
    <row r="2" spans="1:19" s="2" customFormat="1"/>
    <row r="3" spans="1:19" s="2" customFormat="1">
      <c r="L3" s="9"/>
    </row>
    <row r="4" spans="1:19" s="2" customFormat="1" ht="15" hidden="1" customHeight="1">
      <c r="H4" s="470"/>
      <c r="L4" s="9"/>
    </row>
    <row r="5" spans="1:19" s="2" customFormat="1" ht="8.25" customHeight="1">
      <c r="C5" s="575"/>
      <c r="D5" s="576"/>
      <c r="E5" s="9"/>
      <c r="F5" s="9"/>
      <c r="G5" s="9"/>
      <c r="H5" s="61"/>
      <c r="I5" s="9"/>
      <c r="J5" s="9"/>
      <c r="K5" s="9"/>
      <c r="L5" s="585"/>
    </row>
    <row r="6" spans="1:19" s="2" customFormat="1" ht="14.25" customHeight="1">
      <c r="A6" s="471"/>
      <c r="B6" s="472"/>
      <c r="C6" s="861" t="s">
        <v>78</v>
      </c>
      <c r="D6" s="862"/>
      <c r="E6" s="862"/>
      <c r="F6" s="862"/>
      <c r="G6" s="862"/>
      <c r="H6" s="862"/>
      <c r="I6" s="862"/>
      <c r="J6" s="862"/>
      <c r="K6" s="862"/>
      <c r="L6" s="586" t="s">
        <v>79</v>
      </c>
      <c r="M6" s="503"/>
    </row>
    <row r="7" spans="1:19" s="2" customFormat="1" ht="28.5" customHeight="1">
      <c r="B7" s="473" t="s">
        <v>122</v>
      </c>
      <c r="C7" s="863"/>
      <c r="D7" s="864"/>
      <c r="E7" s="864"/>
      <c r="F7" s="864"/>
      <c r="G7" s="864"/>
      <c r="H7" s="864"/>
      <c r="I7" s="864"/>
      <c r="J7" s="864"/>
      <c r="K7" s="864"/>
      <c r="L7" s="587" t="s">
        <v>123</v>
      </c>
      <c r="M7" s="473"/>
    </row>
    <row r="8" spans="1:19" s="463" customFormat="1" ht="53.25" customHeight="1">
      <c r="C8" s="869" t="s">
        <v>124</v>
      </c>
      <c r="D8" s="870"/>
      <c r="E8" s="870"/>
      <c r="F8" s="870"/>
      <c r="G8" s="870"/>
      <c r="H8" s="870"/>
      <c r="I8" s="870"/>
      <c r="J8" s="870"/>
      <c r="K8" s="871"/>
      <c r="L8" s="875" t="s">
        <v>125</v>
      </c>
    </row>
    <row r="9" spans="1:19" s="463" customFormat="1" ht="18.75" customHeight="1">
      <c r="C9" s="872"/>
      <c r="D9" s="873"/>
      <c r="E9" s="873"/>
      <c r="F9" s="873"/>
      <c r="G9" s="873"/>
      <c r="H9" s="873"/>
      <c r="I9" s="873"/>
      <c r="J9" s="873"/>
      <c r="K9" s="874"/>
      <c r="L9" s="876"/>
      <c r="N9" s="588"/>
      <c r="R9" s="504"/>
    </row>
    <row r="10" spans="1:19" s="464" customFormat="1" ht="47.25" customHeight="1">
      <c r="C10" s="941" t="s">
        <v>33</v>
      </c>
      <c r="D10" s="942"/>
      <c r="E10" s="474" t="s">
        <v>126</v>
      </c>
      <c r="F10" s="475" t="s">
        <v>34</v>
      </c>
      <c r="G10" s="475" t="s">
        <v>35</v>
      </c>
      <c r="H10" s="474" t="s">
        <v>127</v>
      </c>
      <c r="I10" s="475" t="s">
        <v>128</v>
      </c>
      <c r="J10" s="474" t="s">
        <v>129</v>
      </c>
      <c r="K10" s="475" t="s">
        <v>130</v>
      </c>
      <c r="L10" s="505" t="s">
        <v>131</v>
      </c>
      <c r="N10" s="589"/>
      <c r="Q10" s="617"/>
    </row>
    <row r="11" spans="1:19" s="464" customFormat="1" ht="17.25" customHeight="1">
      <c r="C11" s="865" t="s">
        <v>132</v>
      </c>
      <c r="D11" s="866"/>
      <c r="E11" s="948" t="s">
        <v>133</v>
      </c>
      <c r="F11" s="948"/>
      <c r="G11" s="476" t="s">
        <v>134</v>
      </c>
      <c r="H11" s="476" t="s">
        <v>135</v>
      </c>
      <c r="I11" s="476" t="s">
        <v>136</v>
      </c>
      <c r="J11" s="476" t="s">
        <v>137</v>
      </c>
      <c r="K11" s="476" t="s">
        <v>138</v>
      </c>
      <c r="L11" s="506" t="s">
        <v>139</v>
      </c>
    </row>
    <row r="12" spans="1:19" s="464" customFormat="1" ht="16.5" customHeight="1">
      <c r="C12" s="867"/>
      <c r="D12" s="868"/>
      <c r="E12" s="949"/>
      <c r="F12" s="949"/>
      <c r="G12" s="943" t="s">
        <v>140</v>
      </c>
      <c r="H12" s="944"/>
      <c r="I12" s="944"/>
      <c r="J12" s="944"/>
      <c r="K12" s="945"/>
      <c r="L12" s="507">
        <v>10356964.800000001</v>
      </c>
    </row>
    <row r="13" spans="1:19" s="465" customFormat="1" ht="20.100000000000001" customHeight="1">
      <c r="C13" s="919" t="s">
        <v>141</v>
      </c>
      <c r="D13" s="920"/>
      <c r="E13" s="920"/>
      <c r="F13" s="920"/>
      <c r="G13" s="920"/>
      <c r="H13" s="920"/>
      <c r="I13" s="920"/>
      <c r="J13" s="920"/>
      <c r="K13" s="921"/>
      <c r="L13" s="507">
        <v>3835497.6</v>
      </c>
      <c r="M13" s="508"/>
      <c r="N13" s="590"/>
      <c r="O13" s="591"/>
      <c r="P13" s="468"/>
      <c r="Q13" s="618"/>
      <c r="R13" s="619"/>
    </row>
    <row r="14" spans="1:19" s="465" customFormat="1" ht="20.100000000000001" customHeight="1">
      <c r="C14" s="946" t="s">
        <v>185</v>
      </c>
      <c r="D14" s="947"/>
      <c r="E14" s="477" t="s">
        <v>142</v>
      </c>
      <c r="F14" s="477" t="s">
        <v>69</v>
      </c>
      <c r="G14" s="577">
        <v>1</v>
      </c>
      <c r="H14" s="578">
        <v>1</v>
      </c>
      <c r="I14" s="579">
        <v>60</v>
      </c>
      <c r="J14" s="592">
        <v>60</v>
      </c>
      <c r="K14" s="593">
        <v>15304.96</v>
      </c>
      <c r="L14" s="512">
        <v>918297.59999999998</v>
      </c>
      <c r="N14" s="594"/>
      <c r="O14" s="594"/>
      <c r="P14" s="594"/>
      <c r="Q14" s="616"/>
      <c r="R14" s="616"/>
      <c r="S14" s="616"/>
    </row>
    <row r="15" spans="1:19" s="465" customFormat="1" ht="20.100000000000001" customHeight="1">
      <c r="C15" s="946" t="s">
        <v>186</v>
      </c>
      <c r="D15" s="947"/>
      <c r="E15" s="477" t="s">
        <v>143</v>
      </c>
      <c r="F15" s="477" t="s">
        <v>69</v>
      </c>
      <c r="G15" s="577">
        <v>5</v>
      </c>
      <c r="H15" s="578">
        <v>1</v>
      </c>
      <c r="I15" s="579">
        <v>60</v>
      </c>
      <c r="J15" s="592">
        <v>300</v>
      </c>
      <c r="K15" s="593">
        <v>9724</v>
      </c>
      <c r="L15" s="512">
        <v>2917200</v>
      </c>
      <c r="N15" s="468"/>
      <c r="O15" s="468"/>
      <c r="P15" s="468"/>
    </row>
    <row r="16" spans="1:19" s="465" customFormat="1" ht="20.100000000000001" customHeight="1">
      <c r="C16" s="926"/>
      <c r="D16" s="938"/>
      <c r="E16" s="477"/>
      <c r="F16" s="477"/>
      <c r="G16" s="478"/>
      <c r="H16" s="479"/>
      <c r="I16" s="509"/>
      <c r="J16" s="513"/>
      <c r="K16" s="511"/>
      <c r="L16" s="512">
        <v>0</v>
      </c>
      <c r="N16" s="468"/>
      <c r="O16" s="468"/>
      <c r="P16" s="468"/>
    </row>
    <row r="17" spans="3:12" s="465" customFormat="1" ht="20.100000000000001" customHeight="1">
      <c r="C17" s="919" t="s">
        <v>144</v>
      </c>
      <c r="D17" s="920"/>
      <c r="E17" s="920"/>
      <c r="F17" s="920"/>
      <c r="G17" s="920"/>
      <c r="H17" s="920"/>
      <c r="I17" s="920"/>
      <c r="J17" s="920"/>
      <c r="K17" s="921"/>
      <c r="L17" s="507">
        <v>6521467.2000000002</v>
      </c>
    </row>
    <row r="18" spans="3:12" s="465" customFormat="1" ht="20.100000000000001" customHeight="1">
      <c r="C18" s="939" t="s">
        <v>560</v>
      </c>
      <c r="D18" s="940"/>
      <c r="E18" s="480" t="s">
        <v>145</v>
      </c>
      <c r="F18" s="477" t="s">
        <v>69</v>
      </c>
      <c r="G18" s="580">
        <v>1</v>
      </c>
      <c r="H18" s="578">
        <v>1</v>
      </c>
      <c r="I18" s="579">
        <v>60</v>
      </c>
      <c r="J18" s="592">
        <v>60</v>
      </c>
      <c r="K18" s="595">
        <v>6716.16</v>
      </c>
      <c r="L18" s="517">
        <v>402969.59999999998</v>
      </c>
    </row>
    <row r="19" spans="3:12" s="465" customFormat="1" ht="20.100000000000001" customHeight="1">
      <c r="C19" s="939" t="s">
        <v>146</v>
      </c>
      <c r="D19" s="940"/>
      <c r="E19" s="480" t="s">
        <v>147</v>
      </c>
      <c r="F19" s="481" t="s">
        <v>69</v>
      </c>
      <c r="G19" s="580">
        <v>15</v>
      </c>
      <c r="H19" s="581">
        <v>1</v>
      </c>
      <c r="I19" s="579">
        <v>60</v>
      </c>
      <c r="J19" s="596">
        <v>900</v>
      </c>
      <c r="K19" s="595">
        <v>1726.56</v>
      </c>
      <c r="L19" s="517">
        <v>1553904</v>
      </c>
    </row>
    <row r="20" spans="3:12" s="465" customFormat="1" ht="20.100000000000001" customHeight="1">
      <c r="C20" s="935" t="s">
        <v>148</v>
      </c>
      <c r="D20" s="936"/>
      <c r="E20" s="484" t="s">
        <v>149</v>
      </c>
      <c r="F20" s="477" t="s">
        <v>69</v>
      </c>
      <c r="G20" s="577">
        <v>5</v>
      </c>
      <c r="H20" s="578">
        <v>1</v>
      </c>
      <c r="I20" s="579">
        <v>60</v>
      </c>
      <c r="J20" s="592">
        <v>300</v>
      </c>
      <c r="K20" s="597">
        <v>2490</v>
      </c>
      <c r="L20" s="512">
        <v>747000</v>
      </c>
    </row>
    <row r="21" spans="3:12" s="465" customFormat="1" ht="20.100000000000001" customHeight="1">
      <c r="C21" s="935" t="s">
        <v>150</v>
      </c>
      <c r="D21" s="936"/>
      <c r="E21" s="484" t="s">
        <v>149</v>
      </c>
      <c r="F21" s="477" t="s">
        <v>69</v>
      </c>
      <c r="G21" s="577">
        <v>2</v>
      </c>
      <c r="H21" s="578">
        <v>1</v>
      </c>
      <c r="I21" s="579">
        <v>60</v>
      </c>
      <c r="J21" s="592">
        <v>120</v>
      </c>
      <c r="K21" s="597">
        <v>2397.34</v>
      </c>
      <c r="L21" s="512">
        <v>287680.8</v>
      </c>
    </row>
    <row r="22" spans="3:12" s="465" customFormat="1" ht="20.100000000000001" customHeight="1">
      <c r="C22" s="935" t="s">
        <v>151</v>
      </c>
      <c r="D22" s="936"/>
      <c r="E22" s="484" t="s">
        <v>149</v>
      </c>
      <c r="F22" s="477" t="s">
        <v>69</v>
      </c>
      <c r="G22" s="577">
        <v>2</v>
      </c>
      <c r="H22" s="578">
        <v>1</v>
      </c>
      <c r="I22" s="579">
        <v>60</v>
      </c>
      <c r="J22" s="592">
        <v>120</v>
      </c>
      <c r="K22" s="597">
        <v>2487.94</v>
      </c>
      <c r="L22" s="512">
        <v>298552.8</v>
      </c>
    </row>
    <row r="23" spans="3:12" s="465" customFormat="1" ht="20.100000000000001" customHeight="1">
      <c r="C23" s="935" t="s">
        <v>152</v>
      </c>
      <c r="D23" s="937"/>
      <c r="E23" s="484" t="s">
        <v>153</v>
      </c>
      <c r="F23" s="477" t="s">
        <v>69</v>
      </c>
      <c r="G23" s="577">
        <v>10</v>
      </c>
      <c r="H23" s="578">
        <v>1</v>
      </c>
      <c r="I23" s="579">
        <v>60</v>
      </c>
      <c r="J23" s="592">
        <v>600</v>
      </c>
      <c r="K23" s="593">
        <v>1219.68</v>
      </c>
      <c r="L23" s="512">
        <v>731808</v>
      </c>
    </row>
    <row r="24" spans="3:12" s="465" customFormat="1" ht="20.100000000000001" customHeight="1">
      <c r="C24" s="935" t="s">
        <v>154</v>
      </c>
      <c r="D24" s="936"/>
      <c r="E24" s="484" t="s">
        <v>147</v>
      </c>
      <c r="F24" s="477" t="s">
        <v>69</v>
      </c>
      <c r="G24" s="577">
        <v>10</v>
      </c>
      <c r="H24" s="578">
        <v>1</v>
      </c>
      <c r="I24" s="579">
        <v>60</v>
      </c>
      <c r="J24" s="592">
        <v>600</v>
      </c>
      <c r="K24" s="598">
        <v>1726.56</v>
      </c>
      <c r="L24" s="512">
        <v>1035936</v>
      </c>
    </row>
    <row r="25" spans="3:12" s="465" customFormat="1" ht="20.100000000000001" customHeight="1">
      <c r="C25" s="935" t="s">
        <v>155</v>
      </c>
      <c r="D25" s="936"/>
      <c r="E25" s="484" t="s">
        <v>153</v>
      </c>
      <c r="F25" s="477" t="s">
        <v>69</v>
      </c>
      <c r="G25" s="577">
        <v>20</v>
      </c>
      <c r="H25" s="578">
        <v>1</v>
      </c>
      <c r="I25" s="579">
        <v>60</v>
      </c>
      <c r="J25" s="592">
        <v>1200</v>
      </c>
      <c r="K25" s="593">
        <v>1219.68</v>
      </c>
      <c r="L25" s="512">
        <v>1463616</v>
      </c>
    </row>
    <row r="26" spans="3:12" s="465" customFormat="1" ht="20.100000000000001" customHeight="1">
      <c r="C26" s="884" t="s">
        <v>156</v>
      </c>
      <c r="D26" s="885"/>
      <c r="E26" s="496">
        <v>0.6976</v>
      </c>
      <c r="F26" s="933"/>
      <c r="G26" s="886" t="s">
        <v>157</v>
      </c>
      <c r="H26" s="912"/>
      <c r="I26" s="912"/>
      <c r="J26" s="912"/>
      <c r="K26" s="913"/>
      <c r="L26" s="507">
        <v>7225018.6399999997</v>
      </c>
    </row>
    <row r="27" spans="3:12" s="465" customFormat="1" ht="20.100000000000001" customHeight="1">
      <c r="C27" s="884" t="s">
        <v>158</v>
      </c>
      <c r="D27" s="931"/>
      <c r="E27" s="584">
        <v>0.2</v>
      </c>
      <c r="F27" s="934"/>
      <c r="G27" s="886" t="s">
        <v>159</v>
      </c>
      <c r="H27" s="912"/>
      <c r="I27" s="912"/>
      <c r="J27" s="912"/>
      <c r="K27" s="913"/>
      <c r="L27" s="524">
        <v>2071392.96</v>
      </c>
    </row>
    <row r="28" spans="3:12" s="466" customFormat="1" ht="20.100000000000001" customHeight="1">
      <c r="C28" s="919" t="s">
        <v>160</v>
      </c>
      <c r="D28" s="920"/>
      <c r="E28" s="920"/>
      <c r="F28" s="920"/>
      <c r="G28" s="920"/>
      <c r="H28" s="920"/>
      <c r="I28" s="920"/>
      <c r="J28" s="920"/>
      <c r="K28" s="920"/>
      <c r="L28" s="932"/>
    </row>
    <row r="29" spans="3:12" s="465" customFormat="1" ht="20.100000000000001" customHeight="1">
      <c r="C29" s="919" t="s">
        <v>161</v>
      </c>
      <c r="D29" s="920"/>
      <c r="E29" s="920"/>
      <c r="F29" s="920"/>
      <c r="G29" s="920"/>
      <c r="H29" s="920"/>
      <c r="I29" s="920"/>
      <c r="J29" s="920"/>
      <c r="K29" s="921"/>
      <c r="L29" s="507">
        <v>4498700.4000000004</v>
      </c>
    </row>
    <row r="30" spans="3:12" s="465" customFormat="1" ht="20.100000000000001" customHeight="1">
      <c r="C30" s="926" t="s">
        <v>162</v>
      </c>
      <c r="D30" s="927"/>
      <c r="E30" s="898"/>
      <c r="F30" s="486" t="s">
        <v>38</v>
      </c>
      <c r="G30" s="582">
        <v>20</v>
      </c>
      <c r="H30" s="498">
        <v>1</v>
      </c>
      <c r="I30" s="579">
        <v>60</v>
      </c>
      <c r="J30" s="518">
        <v>1200</v>
      </c>
      <c r="K30" s="599">
        <v>3421.48</v>
      </c>
      <c r="L30" s="517">
        <v>4105776</v>
      </c>
    </row>
    <row r="31" spans="3:12" s="465" customFormat="1" ht="20.100000000000001" customHeight="1">
      <c r="C31" s="928" t="s">
        <v>163</v>
      </c>
      <c r="D31" s="929"/>
      <c r="E31" s="930"/>
      <c r="F31" s="477" t="s">
        <v>38</v>
      </c>
      <c r="G31" s="582">
        <v>1</v>
      </c>
      <c r="H31" s="479">
        <v>1</v>
      </c>
      <c r="I31" s="579">
        <v>60</v>
      </c>
      <c r="J31" s="510">
        <v>60</v>
      </c>
      <c r="K31" s="593">
        <v>6548.74</v>
      </c>
      <c r="L31" s="512">
        <v>392924.4</v>
      </c>
    </row>
    <row r="32" spans="3:12" s="465" customFormat="1" ht="20.100000000000001" customHeight="1">
      <c r="C32" s="919" t="s">
        <v>164</v>
      </c>
      <c r="D32" s="920"/>
      <c r="E32" s="920"/>
      <c r="F32" s="920"/>
      <c r="G32" s="920"/>
      <c r="H32" s="920"/>
      <c r="I32" s="920"/>
      <c r="J32" s="920"/>
      <c r="K32" s="921"/>
      <c r="L32" s="526">
        <v>2572998</v>
      </c>
    </row>
    <row r="33" spans="3:17" s="465" customFormat="1" ht="20.100000000000001" customHeight="1">
      <c r="C33" s="926" t="s">
        <v>41</v>
      </c>
      <c r="D33" s="927"/>
      <c r="E33" s="898"/>
      <c r="F33" s="477" t="s">
        <v>42</v>
      </c>
      <c r="G33" s="478">
        <v>5</v>
      </c>
      <c r="H33" s="479">
        <v>1</v>
      </c>
      <c r="I33" s="579">
        <v>60</v>
      </c>
      <c r="J33" s="510">
        <v>300</v>
      </c>
      <c r="K33" s="511">
        <v>1860.06</v>
      </c>
      <c r="L33" s="527">
        <v>558018</v>
      </c>
    </row>
    <row r="34" spans="3:17" s="465" customFormat="1" ht="20.100000000000001" customHeight="1">
      <c r="C34" s="926" t="s">
        <v>165</v>
      </c>
      <c r="D34" s="927"/>
      <c r="E34" s="898"/>
      <c r="F34" s="477" t="s">
        <v>42</v>
      </c>
      <c r="G34" s="577">
        <v>5</v>
      </c>
      <c r="H34" s="479">
        <v>1</v>
      </c>
      <c r="I34" s="579">
        <v>60</v>
      </c>
      <c r="J34" s="510">
        <v>300</v>
      </c>
      <c r="K34" s="511">
        <v>2638.67</v>
      </c>
      <c r="L34" s="522">
        <v>791601</v>
      </c>
      <c r="M34" s="528"/>
    </row>
    <row r="35" spans="3:17" s="465" customFormat="1" ht="20.100000000000001" customHeight="1">
      <c r="C35" s="926" t="s">
        <v>166</v>
      </c>
      <c r="D35" s="927"/>
      <c r="E35" s="898"/>
      <c r="F35" s="477" t="s">
        <v>42</v>
      </c>
      <c r="G35" s="577">
        <v>5</v>
      </c>
      <c r="H35" s="479">
        <v>1</v>
      </c>
      <c r="I35" s="579">
        <v>60</v>
      </c>
      <c r="J35" s="510">
        <v>300</v>
      </c>
      <c r="K35" s="511">
        <v>4077.93</v>
      </c>
      <c r="L35" s="522">
        <v>1223379</v>
      </c>
      <c r="M35" s="528"/>
    </row>
    <row r="36" spans="3:17" s="465" customFormat="1" ht="20.100000000000001" customHeight="1">
      <c r="C36" s="919" t="s">
        <v>167</v>
      </c>
      <c r="D36" s="920"/>
      <c r="E36" s="920"/>
      <c r="F36" s="920"/>
      <c r="G36" s="920"/>
      <c r="H36" s="920"/>
      <c r="I36" s="920"/>
      <c r="J36" s="920"/>
      <c r="K36" s="921"/>
      <c r="L36" s="526">
        <v>810735</v>
      </c>
    </row>
    <row r="37" spans="3:17" s="465" customFormat="1" ht="20.100000000000001" customHeight="1">
      <c r="C37" s="926" t="s">
        <v>168</v>
      </c>
      <c r="D37" s="927"/>
      <c r="E37" s="898"/>
      <c r="F37" s="477" t="s">
        <v>53</v>
      </c>
      <c r="G37" s="478">
        <v>5</v>
      </c>
      <c r="H37" s="479">
        <v>1</v>
      </c>
      <c r="I37" s="579">
        <v>60</v>
      </c>
      <c r="J37" s="510">
        <v>300</v>
      </c>
      <c r="K37" s="511">
        <v>812.73</v>
      </c>
      <c r="L37" s="527">
        <v>243819</v>
      </c>
    </row>
    <row r="38" spans="3:17" s="465" customFormat="1" ht="20.100000000000001" customHeight="1">
      <c r="C38" s="926" t="s">
        <v>52</v>
      </c>
      <c r="D38" s="927"/>
      <c r="E38" s="898"/>
      <c r="F38" s="477" t="s">
        <v>53</v>
      </c>
      <c r="G38" s="478">
        <v>5</v>
      </c>
      <c r="H38" s="479">
        <v>1</v>
      </c>
      <c r="I38" s="579">
        <v>60</v>
      </c>
      <c r="J38" s="510">
        <v>300</v>
      </c>
      <c r="K38" s="511">
        <v>1889.72</v>
      </c>
      <c r="L38" s="527">
        <v>566916</v>
      </c>
    </row>
    <row r="39" spans="3:17" s="465" customFormat="1" ht="20.100000000000001" customHeight="1">
      <c r="C39" s="919" t="s">
        <v>169</v>
      </c>
      <c r="D39" s="920"/>
      <c r="E39" s="920"/>
      <c r="F39" s="920"/>
      <c r="G39" s="920"/>
      <c r="H39" s="920"/>
      <c r="I39" s="920"/>
      <c r="J39" s="920"/>
      <c r="K39" s="921"/>
      <c r="L39" s="526">
        <v>228000</v>
      </c>
    </row>
    <row r="40" spans="3:17" s="465" customFormat="1" ht="20.100000000000001" customHeight="1">
      <c r="C40" s="922" t="s">
        <v>170</v>
      </c>
      <c r="D40" s="923"/>
      <c r="E40" s="924"/>
      <c r="F40" s="481" t="s">
        <v>69</v>
      </c>
      <c r="G40" s="583">
        <v>5</v>
      </c>
      <c r="H40" s="483">
        <v>1</v>
      </c>
      <c r="I40" s="579">
        <v>60</v>
      </c>
      <c r="J40" s="515">
        <v>300</v>
      </c>
      <c r="K40" s="516">
        <v>152</v>
      </c>
      <c r="L40" s="517">
        <v>45600</v>
      </c>
    </row>
    <row r="41" spans="3:17" s="465" customFormat="1" ht="20.100000000000001" customHeight="1">
      <c r="C41" s="922" t="s">
        <v>171</v>
      </c>
      <c r="D41" s="923"/>
      <c r="E41" s="924"/>
      <c r="F41" s="481" t="s">
        <v>69</v>
      </c>
      <c r="G41" s="583">
        <v>20</v>
      </c>
      <c r="H41" s="483">
        <v>1</v>
      </c>
      <c r="I41" s="579">
        <v>60</v>
      </c>
      <c r="J41" s="515">
        <v>1200</v>
      </c>
      <c r="K41" s="516">
        <v>152</v>
      </c>
      <c r="L41" s="517">
        <v>182400</v>
      </c>
      <c r="M41" s="600"/>
    </row>
    <row r="42" spans="3:17" s="466" customFormat="1" ht="20.100000000000001" customHeight="1">
      <c r="C42" s="925"/>
      <c r="D42" s="912"/>
      <c r="E42" s="912"/>
      <c r="F42" s="913"/>
      <c r="G42" s="886" t="s">
        <v>172</v>
      </c>
      <c r="H42" s="912"/>
      <c r="I42" s="912"/>
      <c r="J42" s="912"/>
      <c r="K42" s="913"/>
      <c r="L42" s="507">
        <v>8110433.4000000004</v>
      </c>
    </row>
    <row r="43" spans="3:17" s="466" customFormat="1" ht="20.100000000000001" customHeight="1">
      <c r="C43" s="884" t="s">
        <v>173</v>
      </c>
      <c r="D43" s="911"/>
      <c r="E43" s="911"/>
      <c r="F43" s="885"/>
      <c r="G43" s="886" t="s">
        <v>174</v>
      </c>
      <c r="H43" s="912"/>
      <c r="I43" s="912"/>
      <c r="J43" s="912"/>
      <c r="K43" s="913"/>
      <c r="L43" s="507">
        <v>27763809.800000001</v>
      </c>
    </row>
    <row r="44" spans="3:17" s="466" customFormat="1" ht="8.1" customHeight="1">
      <c r="C44" s="914"/>
      <c r="D44" s="915"/>
      <c r="E44" s="915"/>
      <c r="F44" s="915"/>
      <c r="G44" s="915"/>
      <c r="H44" s="915"/>
      <c r="I44" s="915"/>
      <c r="J44" s="915"/>
      <c r="K44" s="915"/>
      <c r="L44" s="916"/>
    </row>
    <row r="45" spans="3:17" s="465" customFormat="1" ht="20.100000000000001" customHeight="1">
      <c r="C45" s="500" t="s">
        <v>175</v>
      </c>
      <c r="D45" s="501"/>
      <c r="E45" s="917"/>
      <c r="F45" s="917"/>
      <c r="G45" s="917"/>
      <c r="H45" s="917"/>
      <c r="I45" s="917"/>
      <c r="J45" s="917"/>
      <c r="K45" s="917"/>
      <c r="L45" s="918"/>
      <c r="P45" s="601"/>
    </row>
    <row r="46" spans="3:17" s="465" customFormat="1" ht="20.100000000000001" customHeight="1">
      <c r="C46" s="897" t="s">
        <v>176</v>
      </c>
      <c r="D46" s="898"/>
      <c r="E46" s="899">
        <v>0.08</v>
      </c>
      <c r="F46" s="900"/>
      <c r="G46" s="901" t="s">
        <v>177</v>
      </c>
      <c r="H46" s="902"/>
      <c r="I46" s="902"/>
      <c r="J46" s="902"/>
      <c r="K46" s="903"/>
      <c r="L46" s="519">
        <v>2221104.7799999998</v>
      </c>
    </row>
    <row r="47" spans="3:17" s="465" customFormat="1" ht="20.100000000000001" customHeight="1">
      <c r="C47" s="904" t="s">
        <v>178</v>
      </c>
      <c r="D47" s="905"/>
      <c r="E47" s="906">
        <v>0.16619999999999999</v>
      </c>
      <c r="F47" s="907"/>
      <c r="G47" s="908" t="s">
        <v>179</v>
      </c>
      <c r="H47" s="909"/>
      <c r="I47" s="909"/>
      <c r="J47" s="909"/>
      <c r="K47" s="910"/>
      <c r="L47" s="530">
        <v>4983492.8</v>
      </c>
      <c r="N47" s="601"/>
      <c r="O47" s="602"/>
      <c r="P47" s="602"/>
    </row>
    <row r="48" spans="3:17" s="465" customFormat="1" ht="20.100000000000001" customHeight="1">
      <c r="C48" s="884" t="s">
        <v>180</v>
      </c>
      <c r="D48" s="885"/>
      <c r="E48" s="886" t="s">
        <v>181</v>
      </c>
      <c r="F48" s="887"/>
      <c r="G48" s="888"/>
      <c r="H48" s="889"/>
      <c r="I48" s="889"/>
      <c r="J48" s="889"/>
      <c r="K48" s="890"/>
      <c r="L48" s="507">
        <v>7204597.5800000001</v>
      </c>
      <c r="N48" s="879"/>
      <c r="Q48" s="620"/>
    </row>
    <row r="49" spans="2:24" s="466" customFormat="1" ht="6.95" customHeight="1">
      <c r="C49" s="891"/>
      <c r="D49" s="892"/>
      <c r="E49" s="892"/>
      <c r="F49" s="892"/>
      <c r="G49" s="892"/>
      <c r="H49" s="892"/>
      <c r="I49" s="892"/>
      <c r="J49" s="892"/>
      <c r="K49" s="892"/>
      <c r="L49" s="893"/>
      <c r="N49" s="879"/>
      <c r="R49" s="465"/>
      <c r="S49" s="465"/>
      <c r="T49" s="465"/>
      <c r="U49" s="465"/>
      <c r="V49" s="465"/>
      <c r="W49" s="465"/>
      <c r="X49" s="465"/>
    </row>
    <row r="50" spans="2:24" s="465" customFormat="1" ht="24" customHeight="1">
      <c r="C50" s="894" t="s">
        <v>182</v>
      </c>
      <c r="D50" s="895"/>
      <c r="E50" s="895"/>
      <c r="F50" s="895"/>
      <c r="G50" s="895"/>
      <c r="H50" s="895"/>
      <c r="I50" s="895"/>
      <c r="J50" s="895"/>
      <c r="K50" s="896"/>
      <c r="L50" s="531">
        <v>34968407.380000003</v>
      </c>
      <c r="M50" s="532"/>
      <c r="N50" s="603"/>
      <c r="O50" s="604"/>
      <c r="P50" s="605"/>
      <c r="Q50" s="621"/>
      <c r="R50" s="533"/>
      <c r="S50" s="534"/>
    </row>
    <row r="51" spans="2:24" s="467" customFormat="1" ht="17.100000000000001" customHeight="1">
      <c r="C51" s="857" t="s">
        <v>183</v>
      </c>
      <c r="D51" s="858"/>
      <c r="E51" s="858"/>
      <c r="F51" s="858"/>
      <c r="G51" s="858"/>
      <c r="H51" s="858"/>
      <c r="I51" s="858"/>
      <c r="J51" s="882" t="s">
        <v>184</v>
      </c>
      <c r="K51" s="882"/>
      <c r="L51" s="877">
        <v>582806.79</v>
      </c>
      <c r="N51" s="605"/>
      <c r="O51" s="547"/>
      <c r="P51" s="606"/>
      <c r="Q51" s="622"/>
      <c r="R51" s="533"/>
      <c r="S51" s="534"/>
      <c r="T51" s="465"/>
      <c r="U51" s="535"/>
      <c r="V51" s="465"/>
      <c r="W51" s="465"/>
      <c r="X51" s="465"/>
    </row>
    <row r="52" spans="2:24" s="467" customFormat="1" ht="27.75" customHeight="1">
      <c r="C52" s="859"/>
      <c r="D52" s="860"/>
      <c r="E52" s="860"/>
      <c r="F52" s="860"/>
      <c r="G52" s="860"/>
      <c r="H52" s="860"/>
      <c r="I52" s="860"/>
      <c r="J52" s="883"/>
      <c r="K52" s="883"/>
      <c r="L52" s="878"/>
      <c r="N52" s="605"/>
      <c r="O52" s="547"/>
      <c r="P52" s="606"/>
      <c r="Q52" s="622"/>
      <c r="R52" s="465"/>
      <c r="S52" s="465"/>
      <c r="T52" s="465"/>
      <c r="U52" s="535"/>
      <c r="V52" s="465"/>
      <c r="W52" s="465"/>
      <c r="X52" s="465"/>
    </row>
    <row r="53" spans="2:24" s="465" customFormat="1" ht="15" customHeight="1">
      <c r="D53" s="536"/>
      <c r="E53" s="536"/>
      <c r="F53" s="536"/>
      <c r="G53" s="536"/>
      <c r="H53" s="536"/>
      <c r="I53" s="536"/>
      <c r="J53" s="536"/>
      <c r="K53" s="536"/>
      <c r="N53" s="605"/>
      <c r="O53" s="547"/>
      <c r="P53" s="606"/>
      <c r="Q53" s="622"/>
      <c r="U53" s="535"/>
    </row>
    <row r="54" spans="2:24" s="465" customFormat="1" ht="9.75" customHeight="1">
      <c r="D54" s="536"/>
      <c r="E54" s="536"/>
      <c r="F54" s="536"/>
      <c r="G54" s="536"/>
      <c r="H54" s="536"/>
      <c r="I54" s="536"/>
      <c r="J54" s="536"/>
      <c r="K54" s="536"/>
      <c r="N54" s="607"/>
      <c r="O54" s="608"/>
      <c r="P54" s="609"/>
      <c r="Q54" s="623"/>
      <c r="U54" s="535"/>
    </row>
    <row r="55" spans="2:24" s="465" customFormat="1" ht="21.75" customHeight="1">
      <c r="D55" s="536"/>
      <c r="E55" s="536"/>
      <c r="F55" s="536"/>
      <c r="G55" s="536"/>
      <c r="H55" s="536"/>
      <c r="I55" s="536"/>
      <c r="J55" s="536"/>
      <c r="K55" s="536"/>
      <c r="L55" s="568"/>
      <c r="N55" s="610"/>
      <c r="O55" s="611"/>
      <c r="P55" s="611"/>
      <c r="Q55" s="624"/>
      <c r="R55" s="569"/>
    </row>
    <row r="56" spans="2:24" s="465" customFormat="1" ht="27" customHeight="1">
      <c r="D56" s="536"/>
      <c r="E56" s="536"/>
      <c r="F56" s="536"/>
      <c r="G56" s="536"/>
      <c r="H56" s="536"/>
      <c r="I56" s="536"/>
      <c r="J56" s="536"/>
      <c r="K56" s="536"/>
      <c r="L56" s="568"/>
      <c r="N56" s="612"/>
      <c r="O56" s="613"/>
      <c r="P56" s="613"/>
      <c r="Q56" s="625"/>
      <c r="R56" s="880"/>
      <c r="S56" s="881"/>
    </row>
    <row r="57" spans="2:24" s="465" customFormat="1" ht="30.75" customHeight="1">
      <c r="B57" s="536"/>
      <c r="C57" s="536"/>
      <c r="D57" s="536"/>
      <c r="E57" s="536"/>
      <c r="F57" s="536"/>
      <c r="G57" s="536"/>
      <c r="H57" s="536"/>
      <c r="I57" s="536"/>
      <c r="J57" s="536"/>
      <c r="K57" s="536"/>
      <c r="L57" s="536"/>
      <c r="N57" s="610"/>
      <c r="O57" s="611"/>
      <c r="P57" s="611"/>
      <c r="Q57" s="626"/>
      <c r="R57" s="880"/>
      <c r="S57" s="881"/>
    </row>
    <row r="58" spans="2:24" s="465" customFormat="1" ht="18.95" customHeight="1">
      <c r="B58" s="536"/>
      <c r="C58" s="536"/>
      <c r="D58" s="536"/>
      <c r="E58" s="536"/>
      <c r="F58" s="536"/>
      <c r="G58" s="536"/>
      <c r="H58" s="536"/>
      <c r="I58" s="536"/>
      <c r="J58" s="536"/>
      <c r="K58" s="536"/>
      <c r="L58" s="536"/>
      <c r="M58" s="571"/>
      <c r="R58" s="572"/>
      <c r="S58" s="572"/>
    </row>
    <row r="59" spans="2:24" s="465" customFormat="1" ht="18.95" customHeight="1">
      <c r="B59" s="536"/>
      <c r="C59" s="536"/>
      <c r="D59" s="536"/>
      <c r="E59" s="536"/>
      <c r="F59" s="536"/>
      <c r="G59" s="536"/>
      <c r="H59" s="536"/>
      <c r="I59" s="536"/>
      <c r="J59" s="536"/>
      <c r="K59" s="536"/>
      <c r="L59" s="536"/>
      <c r="M59" s="571"/>
      <c r="N59" s="614"/>
    </row>
    <row r="60" spans="2:24" s="465" customFormat="1" ht="25.5" customHeight="1">
      <c r="B60" s="536"/>
      <c r="C60" s="536"/>
      <c r="D60" s="536"/>
      <c r="E60" s="536"/>
      <c r="F60" s="536"/>
      <c r="G60" s="536"/>
      <c r="H60" s="536"/>
      <c r="I60" s="536"/>
      <c r="J60" s="536"/>
      <c r="K60" s="536"/>
      <c r="L60" s="536"/>
      <c r="O60" s="615"/>
      <c r="Q60" s="569"/>
    </row>
    <row r="61" spans="2:24" s="465" customFormat="1" ht="18.95" customHeight="1">
      <c r="B61" s="536"/>
      <c r="C61" s="536"/>
      <c r="D61" s="536"/>
      <c r="E61" s="536"/>
      <c r="F61" s="536"/>
      <c r="G61" s="536"/>
      <c r="H61" s="536"/>
      <c r="I61" s="536"/>
      <c r="J61" s="536"/>
      <c r="K61" s="536"/>
      <c r="L61" s="536"/>
      <c r="Q61" s="619"/>
    </row>
    <row r="62" spans="2:24" s="465" customFormat="1" ht="18.95" customHeight="1">
      <c r="B62" s="536"/>
      <c r="C62" s="536"/>
      <c r="D62" s="536"/>
      <c r="E62" s="536"/>
      <c r="F62" s="536"/>
      <c r="G62" s="536"/>
      <c r="H62" s="536"/>
      <c r="I62" s="536"/>
      <c r="J62" s="536"/>
      <c r="K62" s="536"/>
      <c r="L62" s="536"/>
      <c r="O62" s="616"/>
    </row>
    <row r="63" spans="2:24" s="465" customFormat="1" ht="20.100000000000001" hidden="1" customHeight="1">
      <c r="B63" s="536"/>
      <c r="C63" s="536"/>
      <c r="D63" s="536"/>
      <c r="E63" s="536"/>
      <c r="F63" s="536"/>
      <c r="G63" s="536"/>
      <c r="H63" s="536"/>
      <c r="I63" s="536"/>
      <c r="J63" s="536"/>
      <c r="K63" s="536"/>
      <c r="L63" s="536"/>
    </row>
    <row r="64" spans="2:24" s="465" customFormat="1" ht="8.25" customHeight="1">
      <c r="B64" s="536"/>
      <c r="C64" s="536"/>
      <c r="D64" s="536"/>
      <c r="E64" s="536"/>
      <c r="F64" s="536"/>
      <c r="G64" s="536"/>
      <c r="H64" s="536"/>
      <c r="I64" s="536"/>
      <c r="J64" s="536"/>
      <c r="K64" s="536"/>
      <c r="L64" s="536"/>
    </row>
    <row r="65" spans="2:17" s="465" customFormat="1" ht="37.5" customHeight="1">
      <c r="B65" s="536"/>
      <c r="C65" s="536"/>
      <c r="D65" s="536"/>
      <c r="E65" s="536"/>
      <c r="F65" s="536"/>
      <c r="G65" s="536"/>
      <c r="H65" s="536"/>
      <c r="I65" s="536"/>
      <c r="J65" s="536"/>
      <c r="K65" s="536"/>
      <c r="L65" s="536"/>
      <c r="O65" s="627"/>
      <c r="Q65" s="620"/>
    </row>
    <row r="66" spans="2:17" s="465" customFormat="1" ht="114" customHeight="1">
      <c r="B66" s="536"/>
      <c r="C66" s="536"/>
      <c r="D66" s="536"/>
      <c r="E66" s="536"/>
      <c r="F66" s="536"/>
      <c r="G66" s="536"/>
      <c r="H66" s="536"/>
      <c r="I66" s="536"/>
      <c r="J66" s="536"/>
      <c r="K66" s="536"/>
      <c r="L66" s="536"/>
    </row>
    <row r="67" spans="2:17" s="465" customFormat="1" ht="81.75" customHeight="1">
      <c r="B67" s="536"/>
      <c r="C67" s="536"/>
      <c r="D67" s="536"/>
      <c r="E67" s="536"/>
      <c r="F67" s="536"/>
      <c r="G67" s="536"/>
      <c r="H67" s="536"/>
      <c r="I67" s="536"/>
      <c r="J67" s="536"/>
      <c r="K67" s="536"/>
      <c r="L67" s="536"/>
    </row>
    <row r="68" spans="2:17" s="465" customFormat="1" ht="60" customHeight="1">
      <c r="B68" s="536"/>
      <c r="C68" s="536"/>
      <c r="D68" s="536"/>
      <c r="E68" s="536"/>
      <c r="F68" s="536"/>
      <c r="G68" s="536"/>
      <c r="H68" s="536"/>
      <c r="I68" s="536"/>
      <c r="J68" s="536"/>
      <c r="K68" s="536"/>
      <c r="L68" s="536"/>
    </row>
    <row r="69" spans="2:17" s="465" customFormat="1" ht="60" customHeight="1">
      <c r="B69" s="536"/>
      <c r="C69" s="536"/>
      <c r="D69" s="536"/>
      <c r="E69" s="536"/>
      <c r="F69" s="536"/>
      <c r="G69" s="536"/>
      <c r="H69" s="536"/>
      <c r="I69" s="536"/>
      <c r="J69" s="536"/>
      <c r="K69" s="536"/>
      <c r="L69" s="536"/>
    </row>
    <row r="70" spans="2:17" s="465" customFormat="1" ht="60" customHeight="1">
      <c r="B70" s="536"/>
      <c r="C70" s="536"/>
      <c r="D70" s="536"/>
      <c r="E70" s="536"/>
      <c r="F70" s="536"/>
      <c r="G70" s="536"/>
      <c r="H70" s="536"/>
      <c r="I70" s="536"/>
      <c r="J70" s="536"/>
      <c r="K70" s="536"/>
      <c r="L70" s="536"/>
    </row>
    <row r="71" spans="2:17" s="465" customFormat="1" ht="60" customHeight="1">
      <c r="B71" s="536"/>
      <c r="C71" s="536"/>
      <c r="D71" s="536"/>
      <c r="E71" s="536"/>
      <c r="F71" s="536"/>
      <c r="G71" s="536"/>
      <c r="H71" s="536"/>
      <c r="I71" s="536"/>
      <c r="J71" s="536"/>
      <c r="K71" s="536"/>
      <c r="L71" s="536"/>
    </row>
    <row r="72" spans="2:17" s="465" customFormat="1" ht="45" customHeight="1">
      <c r="B72" s="536"/>
      <c r="C72" s="536"/>
      <c r="D72" s="536"/>
      <c r="E72" s="536"/>
      <c r="F72" s="536"/>
      <c r="G72" s="536"/>
      <c r="H72" s="536"/>
      <c r="I72" s="536"/>
      <c r="J72" s="536"/>
      <c r="K72" s="536"/>
      <c r="L72" s="536"/>
    </row>
    <row r="73" spans="2:17" s="465" customFormat="1" ht="45" customHeight="1">
      <c r="B73" s="536"/>
      <c r="C73" s="536"/>
      <c r="D73" s="536"/>
      <c r="E73" s="536"/>
      <c r="F73" s="536"/>
      <c r="G73" s="536"/>
      <c r="H73" s="536"/>
      <c r="I73" s="536"/>
      <c r="J73" s="536"/>
      <c r="K73" s="536"/>
      <c r="L73" s="536"/>
    </row>
    <row r="74" spans="2:17" s="468" customFormat="1" ht="45" customHeight="1">
      <c r="B74" s="536"/>
      <c r="C74" s="536"/>
      <c r="D74" s="536"/>
      <c r="E74" s="536"/>
      <c r="F74" s="536"/>
      <c r="G74" s="536"/>
      <c r="H74" s="536"/>
      <c r="I74" s="536"/>
      <c r="J74" s="536"/>
      <c r="K74" s="536"/>
      <c r="L74" s="536"/>
    </row>
    <row r="75" spans="2:17" s="468" customFormat="1" ht="45" customHeight="1">
      <c r="B75" s="536"/>
      <c r="C75" s="536"/>
      <c r="D75" s="536"/>
      <c r="E75" s="536"/>
      <c r="F75" s="536"/>
      <c r="G75" s="536"/>
      <c r="H75" s="536"/>
      <c r="I75" s="536"/>
      <c r="J75" s="536"/>
      <c r="K75" s="536"/>
      <c r="L75" s="536"/>
    </row>
    <row r="76" spans="2:17" s="468" customFormat="1" ht="45" customHeight="1">
      <c r="B76" s="536"/>
      <c r="C76" s="536"/>
      <c r="D76" s="536"/>
      <c r="E76" s="536"/>
      <c r="F76" s="536"/>
      <c r="G76" s="536"/>
      <c r="H76" s="536"/>
      <c r="I76" s="536"/>
      <c r="J76" s="536"/>
      <c r="K76" s="536"/>
      <c r="L76" s="536"/>
    </row>
    <row r="77" spans="2:17" s="465" customFormat="1" ht="45" customHeight="1">
      <c r="B77" s="536"/>
      <c r="C77" s="536"/>
      <c r="D77" s="536"/>
      <c r="E77" s="536"/>
      <c r="F77" s="536"/>
      <c r="G77" s="536"/>
      <c r="H77" s="536"/>
      <c r="I77" s="536"/>
      <c r="J77" s="536"/>
      <c r="K77" s="536"/>
      <c r="L77" s="536"/>
      <c r="N77" s="628"/>
    </row>
    <row r="78" spans="2:17" s="465" customFormat="1" ht="36.950000000000003" customHeight="1">
      <c r="B78" s="536"/>
      <c r="C78" s="536"/>
      <c r="D78" s="536"/>
      <c r="E78" s="536"/>
      <c r="F78" s="536"/>
      <c r="G78" s="536"/>
      <c r="H78" s="536"/>
      <c r="I78" s="536"/>
      <c r="J78" s="536"/>
      <c r="K78" s="536"/>
      <c r="L78" s="536"/>
      <c r="N78" s="628"/>
    </row>
    <row r="79" spans="2:17" s="465" customFormat="1" ht="36.950000000000003" customHeight="1">
      <c r="B79" s="536"/>
      <c r="C79" s="536"/>
      <c r="D79" s="536"/>
      <c r="E79" s="536"/>
      <c r="F79" s="536"/>
      <c r="G79" s="536"/>
      <c r="H79" s="536"/>
      <c r="I79" s="536"/>
      <c r="J79" s="536"/>
      <c r="K79" s="536"/>
      <c r="L79" s="536"/>
      <c r="N79" s="628"/>
    </row>
    <row r="80" spans="2:17" s="465" customFormat="1" ht="36.950000000000003" customHeight="1">
      <c r="B80" s="536"/>
      <c r="C80" s="536"/>
      <c r="D80" s="536"/>
      <c r="E80" s="536"/>
      <c r="F80" s="536"/>
      <c r="G80" s="536"/>
      <c r="H80" s="536"/>
      <c r="I80" s="536"/>
      <c r="J80" s="536"/>
      <c r="K80" s="536"/>
      <c r="L80" s="536"/>
      <c r="N80" s="628"/>
    </row>
    <row r="81" spans="2:12" s="465" customFormat="1" ht="42.75" customHeight="1">
      <c r="B81" s="536"/>
      <c r="C81" s="536"/>
      <c r="D81" s="536"/>
      <c r="E81" s="536"/>
      <c r="F81" s="536"/>
      <c r="G81" s="536"/>
      <c r="H81" s="536"/>
      <c r="I81" s="536"/>
      <c r="J81" s="536"/>
      <c r="K81" s="536"/>
      <c r="L81" s="536"/>
    </row>
    <row r="82" spans="2:12" s="465" customFormat="1" ht="37.5" customHeight="1">
      <c r="B82" s="536"/>
      <c r="C82" s="536"/>
      <c r="D82" s="536"/>
      <c r="E82" s="536"/>
      <c r="F82" s="536"/>
      <c r="G82" s="536"/>
      <c r="H82" s="536"/>
      <c r="I82" s="536"/>
      <c r="J82" s="536"/>
      <c r="K82" s="536"/>
      <c r="L82" s="536"/>
    </row>
    <row r="83" spans="2:12" ht="20.100000000000001" customHeight="1">
      <c r="B83" s="536"/>
      <c r="C83" s="536"/>
      <c r="D83" s="536"/>
      <c r="E83" s="536"/>
      <c r="F83" s="536"/>
      <c r="G83" s="536"/>
      <c r="H83" s="536"/>
      <c r="I83" s="536"/>
      <c r="J83" s="536"/>
      <c r="K83" s="536"/>
      <c r="L83" s="536"/>
    </row>
    <row r="84" spans="2:12" ht="20.100000000000001" customHeight="1">
      <c r="B84" s="536"/>
      <c r="C84" s="536"/>
      <c r="D84" s="536"/>
      <c r="E84" s="536"/>
      <c r="F84" s="536"/>
      <c r="G84" s="536"/>
      <c r="H84" s="536"/>
      <c r="I84" s="536"/>
      <c r="J84" s="536"/>
      <c r="K84" s="536"/>
      <c r="L84" s="536"/>
    </row>
    <row r="85" spans="2:12" ht="33.75" customHeight="1">
      <c r="B85" s="536"/>
      <c r="C85" s="536"/>
      <c r="D85" s="536"/>
      <c r="E85" s="536"/>
      <c r="F85" s="536"/>
      <c r="G85" s="536"/>
      <c r="H85" s="536"/>
      <c r="I85" s="536"/>
      <c r="J85" s="536"/>
      <c r="K85" s="536"/>
      <c r="L85" s="536"/>
    </row>
    <row r="87" spans="2:12" ht="14.25" customHeight="1"/>
    <row r="89" spans="2:12">
      <c r="D89" s="567"/>
    </row>
    <row r="99" spans="12:12">
      <c r="L99" s="574"/>
    </row>
  </sheetData>
  <customSheetViews>
    <customSheetView guid="{219C9731-7D8D-4E15-9EDA-68E47BD7DBDD}" scale="130" showPageBreaks="1" showGridLines="0" fitToPage="1" printArea="1" hiddenRows="1" hiddenColumns="1" topLeftCell="B5">
      <pane xSplit="1" ySplit="9" topLeftCell="C19" state="frozen"/>
      <selection activeCell="F23" sqref="F23"/>
      <rowBreaks count="2" manualBreakCount="2">
        <brk id="43" max="11" man="1"/>
        <brk id="71" max="16383" man="1"/>
      </rowBreaks>
      <colBreaks count="1" manualBreakCount="1">
        <brk id="12" max="1048575" man="1"/>
      </colBreaks>
      <pageMargins left="0.23622047244094499" right="0.23622047244094499" top="0.74803149606299202" bottom="0.74803149606299202" header="0.31496062992126" footer="0.31496062992126"/>
      <printOptions horizontalCentered="1"/>
      <pageSetup paperSize="9" scale="57" fitToHeight="0" orientation="portrait"/>
      <headerFooter alignWithMargins="0"/>
    </customSheetView>
    <customSheetView guid="{886F7ABC-6AC7-4EAF-B5B3-0AA283097030}" scale="115" showPageBreaks="1" showGridLines="0" fitToPage="1" printArea="1" hiddenRows="1" hiddenColumns="1" topLeftCell="B5">
      <pane xSplit="1" ySplit="10" topLeftCell="C15" state="frozen"/>
      <selection activeCell="H30" sqref="H30"/>
      <rowBreaks count="2" manualBreakCount="2">
        <brk id="52" max="11" man="1"/>
        <brk id="83" max="16383" man="1"/>
      </rowBreaks>
      <colBreaks count="1" manualBreakCount="1">
        <brk id="12" max="1048575" man="1"/>
      </colBreaks>
      <pageMargins left="0.23622047244094499" right="0.23622047244094499" top="0.74803149606299202" bottom="0.74803149606299202" header="0.31496062992126" footer="0.31496062992126"/>
      <printOptions horizontalCentered="1"/>
      <pageSetup paperSize="9" scale="57" fitToHeight="0" orientation="portrait"/>
      <headerFooter alignWithMargins="0"/>
    </customSheetView>
  </customSheetViews>
  <mergeCells count="63">
    <mergeCell ref="C10:D10"/>
    <mergeCell ref="G12:K12"/>
    <mergeCell ref="C13:K13"/>
    <mergeCell ref="C14:D14"/>
    <mergeCell ref="C15:D15"/>
    <mergeCell ref="E11:E12"/>
    <mergeCell ref="F11:F12"/>
    <mergeCell ref="C16:D16"/>
    <mergeCell ref="C17:K17"/>
    <mergeCell ref="C18:D18"/>
    <mergeCell ref="C19:D19"/>
    <mergeCell ref="C20:D20"/>
    <mergeCell ref="C21:D21"/>
    <mergeCell ref="C22:D22"/>
    <mergeCell ref="C23:D23"/>
    <mergeCell ref="C24:D24"/>
    <mergeCell ref="C25:D25"/>
    <mergeCell ref="C26:D26"/>
    <mergeCell ref="G26:K26"/>
    <mergeCell ref="C27:D27"/>
    <mergeCell ref="G27:K27"/>
    <mergeCell ref="C28:L28"/>
    <mergeCell ref="F26:F27"/>
    <mergeCell ref="C29:K29"/>
    <mergeCell ref="C30:E30"/>
    <mergeCell ref="C31:E31"/>
    <mergeCell ref="C32:K32"/>
    <mergeCell ref="C33:E33"/>
    <mergeCell ref="C34:E34"/>
    <mergeCell ref="C35:E35"/>
    <mergeCell ref="C36:K36"/>
    <mergeCell ref="C37:E37"/>
    <mergeCell ref="C38:E38"/>
    <mergeCell ref="G45:L45"/>
    <mergeCell ref="C39:K39"/>
    <mergeCell ref="C40:E40"/>
    <mergeCell ref="C41:E41"/>
    <mergeCell ref="C42:F42"/>
    <mergeCell ref="G42:K42"/>
    <mergeCell ref="N48:N49"/>
    <mergeCell ref="R56:S57"/>
    <mergeCell ref="J51:K52"/>
    <mergeCell ref="C48:D48"/>
    <mergeCell ref="E48:F48"/>
    <mergeCell ref="G48:K48"/>
    <mergeCell ref="C49:L49"/>
    <mergeCell ref="C50:K50"/>
    <mergeCell ref="C51:I52"/>
    <mergeCell ref="C6:K7"/>
    <mergeCell ref="C11:D12"/>
    <mergeCell ref="C8:K9"/>
    <mergeCell ref="L8:L9"/>
    <mergeCell ref="L51:L52"/>
    <mergeCell ref="C46:D46"/>
    <mergeCell ref="E46:F46"/>
    <mergeCell ref="G46:K46"/>
    <mergeCell ref="C47:D47"/>
    <mergeCell ref="E47:F47"/>
    <mergeCell ref="G47:K47"/>
    <mergeCell ref="C43:F43"/>
    <mergeCell ref="G43:K43"/>
    <mergeCell ref="C44:L44"/>
    <mergeCell ref="E45:F45"/>
  </mergeCells>
  <conditionalFormatting sqref="F18">
    <cfRule type="cellIs" dxfId="162" priority="18" operator="equal">
      <formula>"$F$20=0"</formula>
    </cfRule>
  </conditionalFormatting>
  <conditionalFormatting sqref="K18">
    <cfRule type="expression" dxfId="161" priority="22">
      <formula>$G18=0</formula>
    </cfRule>
    <cfRule type="cellIs" dxfId="160" priority="23" operator="equal">
      <formula>"$F$20=0"</formula>
    </cfRule>
  </conditionalFormatting>
  <conditionalFormatting sqref="L18">
    <cfRule type="cellIs" dxfId="159" priority="15" operator="equal">
      <formula>"$F$20=0"</formula>
    </cfRule>
    <cfRule type="expression" dxfId="158" priority="16">
      <formula>$G18=0</formula>
    </cfRule>
  </conditionalFormatting>
  <conditionalFormatting sqref="J19">
    <cfRule type="cellIs" dxfId="157" priority="104" operator="equal">
      <formula>"$F$20=0"</formula>
    </cfRule>
  </conditionalFormatting>
  <conditionalFormatting sqref="K19">
    <cfRule type="cellIs" dxfId="156" priority="106" operator="equal">
      <formula>"$F$20=0"</formula>
    </cfRule>
  </conditionalFormatting>
  <conditionalFormatting sqref="L19">
    <cfRule type="cellIs" dxfId="155" priority="103" operator="equal">
      <formula>"$F$20=0"</formula>
    </cfRule>
  </conditionalFormatting>
  <conditionalFormatting sqref="C21">
    <cfRule type="cellIs" dxfId="154" priority="11" operator="equal">
      <formula>"$F$20=0"</formula>
    </cfRule>
  </conditionalFormatting>
  <conditionalFormatting sqref="C22">
    <cfRule type="cellIs" dxfId="153" priority="12" operator="equal">
      <formula>"$F$20=0"</formula>
    </cfRule>
  </conditionalFormatting>
  <conditionalFormatting sqref="L25">
    <cfRule type="cellIs" dxfId="152" priority="211" operator="equal">
      <formula>"$F$20=0"</formula>
    </cfRule>
  </conditionalFormatting>
  <conditionalFormatting sqref="C30">
    <cfRule type="expression" dxfId="151" priority="96">
      <formula>$G30=0</formula>
    </cfRule>
    <cfRule type="cellIs" dxfId="150" priority="97" operator="equal">
      <formula>"$F$20=0"</formula>
    </cfRule>
  </conditionalFormatting>
  <conditionalFormatting sqref="G30">
    <cfRule type="expression" dxfId="149" priority="435">
      <formula>$G30=0</formula>
    </cfRule>
    <cfRule type="expression" dxfId="148" priority="436">
      <formula>$G30=0</formula>
    </cfRule>
  </conditionalFormatting>
  <conditionalFormatting sqref="L30">
    <cfRule type="expression" dxfId="147" priority="413">
      <formula>$G30=0</formula>
    </cfRule>
    <cfRule type="cellIs" dxfId="146" priority="414" operator="equal">
      <formula>"$F$20=0"</formula>
    </cfRule>
  </conditionalFormatting>
  <conditionalFormatting sqref="G31">
    <cfRule type="expression" dxfId="145" priority="349">
      <formula>$G31=0</formula>
    </cfRule>
    <cfRule type="expression" dxfId="144" priority="350">
      <formula>$G31=0</formula>
    </cfRule>
  </conditionalFormatting>
  <conditionalFormatting sqref="L31">
    <cfRule type="expression" dxfId="143" priority="347">
      <formula>$G31=0</formula>
    </cfRule>
    <cfRule type="cellIs" dxfId="142" priority="348" operator="equal">
      <formula>"$F$20=0"</formula>
    </cfRule>
  </conditionalFormatting>
  <conditionalFormatting sqref="G33">
    <cfRule type="expression" dxfId="141" priority="272">
      <formula>$G33=0</formula>
    </cfRule>
    <cfRule type="expression" dxfId="140" priority="273">
      <formula>$G33=0</formula>
    </cfRule>
  </conditionalFormatting>
  <conditionalFormatting sqref="L33">
    <cfRule type="expression" dxfId="139" priority="270">
      <formula>$G33=0</formula>
    </cfRule>
    <cfRule type="cellIs" dxfId="138" priority="271" operator="equal">
      <formula>"$F$20=0"</formula>
    </cfRule>
  </conditionalFormatting>
  <conditionalFormatting sqref="G34">
    <cfRule type="expression" dxfId="137" priority="57">
      <formula>$G34=0</formula>
    </cfRule>
    <cfRule type="expression" dxfId="136" priority="58">
      <formula>$G34=0</formula>
    </cfRule>
  </conditionalFormatting>
  <conditionalFormatting sqref="H34">
    <cfRule type="expression" dxfId="135" priority="59">
      <formula>$G34=0</formula>
    </cfRule>
    <cfRule type="cellIs" dxfId="134" priority="60" operator="equal">
      <formula>"$F$20=0"</formula>
    </cfRule>
  </conditionalFormatting>
  <conditionalFormatting sqref="J34">
    <cfRule type="expression" dxfId="133" priority="53">
      <formula>$G34=0</formula>
    </cfRule>
    <cfRule type="cellIs" dxfId="132" priority="54" operator="equal">
      <formula>"$F$20=0"</formula>
    </cfRule>
  </conditionalFormatting>
  <conditionalFormatting sqref="L34">
    <cfRule type="expression" dxfId="131" priority="55">
      <formula>$G34=0</formula>
    </cfRule>
    <cfRule type="cellIs" dxfId="130" priority="56" operator="equal">
      <formula>"$F$20=0"</formula>
    </cfRule>
  </conditionalFormatting>
  <conditionalFormatting sqref="G35">
    <cfRule type="expression" dxfId="129" priority="69">
      <formula>$G35=0</formula>
    </cfRule>
    <cfRule type="expression" dxfId="128" priority="70">
      <formula>$G35=0</formula>
    </cfRule>
  </conditionalFormatting>
  <conditionalFormatting sqref="H35">
    <cfRule type="expression" dxfId="127" priority="71">
      <formula>$G35=0</formula>
    </cfRule>
    <cfRule type="cellIs" dxfId="126" priority="72" operator="equal">
      <formula>"$F$20=0"</formula>
    </cfRule>
  </conditionalFormatting>
  <conditionalFormatting sqref="J35">
    <cfRule type="expression" dxfId="125" priority="65">
      <formula>$G35=0</formula>
    </cfRule>
    <cfRule type="cellIs" dxfId="124" priority="66" operator="equal">
      <formula>"$F$20=0"</formula>
    </cfRule>
  </conditionalFormatting>
  <conditionalFormatting sqref="L35">
    <cfRule type="expression" dxfId="123" priority="67">
      <formula>$G35=0</formula>
    </cfRule>
    <cfRule type="cellIs" dxfId="122" priority="68" operator="equal">
      <formula>"$F$20=0"</formula>
    </cfRule>
  </conditionalFormatting>
  <conditionalFormatting sqref="C34:C35">
    <cfRule type="cellIs" dxfId="121" priority="50" operator="equal">
      <formula>"$F$20=0"</formula>
    </cfRule>
  </conditionalFormatting>
  <conditionalFormatting sqref="G37:G38">
    <cfRule type="expression" dxfId="120" priority="235">
      <formula>$G37=0</formula>
    </cfRule>
    <cfRule type="expression" dxfId="119" priority="236">
      <formula>$G37=0</formula>
    </cfRule>
  </conditionalFormatting>
  <conditionalFormatting sqref="K20:K22">
    <cfRule type="expression" dxfId="118" priority="13">
      <formula>$G20=0</formula>
    </cfRule>
    <cfRule type="cellIs" dxfId="117" priority="14" operator="equal">
      <formula>"$F$20=0"</formula>
    </cfRule>
  </conditionalFormatting>
  <conditionalFormatting sqref="L37:L38">
    <cfRule type="expression" dxfId="116" priority="233">
      <formula>$G37=0</formula>
    </cfRule>
    <cfRule type="cellIs" dxfId="115" priority="234" operator="equal">
      <formula>"$F$20=0"</formula>
    </cfRule>
  </conditionalFormatting>
  <conditionalFormatting sqref="L40:L41">
    <cfRule type="cellIs" dxfId="114" priority="287" operator="equal">
      <formula>"$F$20=0"</formula>
    </cfRule>
  </conditionalFormatting>
  <printOptions horizontalCentered="1"/>
  <pageMargins left="0.39370078740157483" right="0.39370078740157483" top="0.19685039370078741" bottom="0" header="0" footer="0"/>
  <pageSetup paperSize="9" scale="65" orientation="portrait" r:id="rId1"/>
  <headerFooter alignWithMargins="0"/>
  <rowBreaks count="1" manualBreakCount="1">
    <brk id="43" max="11" man="1"/>
  </rowBreaks>
  <colBreaks count="1" manualBreakCount="1">
    <brk id="12"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2"/>
  <sheetViews>
    <sheetView topLeftCell="B1" workbookViewId="0">
      <selection activeCell="L17" sqref="L17"/>
    </sheetView>
  </sheetViews>
  <sheetFormatPr defaultColWidth="8.85546875" defaultRowHeight="15"/>
  <cols>
    <col min="1" max="1" width="2.85546875" style="469" hidden="1" customWidth="1"/>
    <col min="2" max="2" width="2.42578125" style="469" customWidth="1"/>
    <col min="3" max="3" width="2.7109375" style="469" customWidth="1"/>
    <col min="4" max="4" width="57.28515625" style="469" customWidth="1"/>
    <col min="5" max="5" width="11.42578125" style="469" customWidth="1"/>
    <col min="6" max="6" width="10.140625" style="469" customWidth="1"/>
    <col min="7" max="7" width="6.42578125" style="469" customWidth="1"/>
    <col min="8" max="8" width="12.85546875" style="469" customWidth="1"/>
    <col min="9" max="9" width="9.42578125" style="469" customWidth="1"/>
    <col min="10" max="10" width="12.28515625" style="469" customWidth="1"/>
    <col min="11" max="11" width="13" style="469" customWidth="1"/>
    <col min="12" max="12" width="14.5703125" style="469" customWidth="1"/>
    <col min="13" max="13" width="3.140625" style="469" customWidth="1"/>
    <col min="14" max="14" width="18.5703125" style="469" customWidth="1"/>
    <col min="15" max="15" width="24.7109375" style="469" customWidth="1"/>
    <col min="16" max="16" width="13.42578125" style="469" customWidth="1"/>
    <col min="17" max="17" width="22.42578125" style="469" customWidth="1"/>
    <col min="18" max="18" width="13.5703125" style="469" customWidth="1"/>
    <col min="19" max="16384" width="8.85546875" style="469"/>
  </cols>
  <sheetData>
    <row r="1" spans="1:14" s="2" customFormat="1">
      <c r="H1" s="470"/>
    </row>
    <row r="2" spans="1:14" s="2" customFormat="1">
      <c r="H2" s="470"/>
    </row>
    <row r="3" spans="1:14" s="2" customFormat="1">
      <c r="H3" s="470"/>
    </row>
    <row r="4" spans="1:14" s="2" customFormat="1">
      <c r="H4" s="470"/>
    </row>
    <row r="5" spans="1:14" s="2" customFormat="1" ht="15.75">
      <c r="B5" s="469"/>
      <c r="C5" s="956" t="s">
        <v>187</v>
      </c>
      <c r="D5" s="957"/>
      <c r="E5" s="957"/>
      <c r="F5" s="957"/>
      <c r="G5" s="957"/>
      <c r="H5" s="957"/>
      <c r="I5" s="957"/>
      <c r="J5" s="957"/>
      <c r="K5" s="957"/>
      <c r="L5" s="958"/>
      <c r="M5" s="502"/>
    </row>
    <row r="6" spans="1:14" s="2" customFormat="1" ht="15.75" customHeight="1">
      <c r="C6" s="959"/>
      <c r="D6" s="960"/>
      <c r="E6" s="960"/>
      <c r="F6" s="960"/>
      <c r="G6" s="960"/>
      <c r="H6" s="960"/>
      <c r="I6" s="960"/>
      <c r="J6" s="960"/>
      <c r="K6" s="960"/>
      <c r="L6" s="961"/>
    </row>
    <row r="7" spans="1:14" s="2" customFormat="1" ht="15.75">
      <c r="B7" s="469"/>
      <c r="C7" s="950" t="s">
        <v>188</v>
      </c>
      <c r="D7" s="951"/>
      <c r="E7" s="951"/>
      <c r="F7" s="951"/>
      <c r="G7" s="951"/>
      <c r="H7" s="951"/>
      <c r="I7" s="951"/>
      <c r="J7" s="951"/>
      <c r="K7" s="951"/>
      <c r="L7" s="952"/>
      <c r="M7" s="502"/>
    </row>
    <row r="8" spans="1:14" s="2" customFormat="1" ht="16.5" customHeight="1">
      <c r="C8" s="953"/>
      <c r="D8" s="954"/>
      <c r="E8" s="954"/>
      <c r="F8" s="954"/>
      <c r="G8" s="954"/>
      <c r="H8" s="954"/>
      <c r="I8" s="954"/>
      <c r="J8" s="954"/>
      <c r="K8" s="954"/>
      <c r="L8" s="955"/>
    </row>
    <row r="9" spans="1:14" s="2" customFormat="1" ht="18.75">
      <c r="A9" s="471" t="s">
        <v>189</v>
      </c>
      <c r="B9" s="472"/>
      <c r="C9" s="1013" t="s">
        <v>190</v>
      </c>
      <c r="D9" s="1014"/>
      <c r="E9" s="1014"/>
      <c r="F9" s="1014"/>
      <c r="G9" s="1014"/>
      <c r="H9" s="1014"/>
      <c r="I9" s="1014"/>
      <c r="J9" s="1014"/>
      <c r="K9" s="1014"/>
      <c r="L9" s="1015"/>
      <c r="M9" s="503"/>
    </row>
    <row r="10" spans="1:14" s="2" customFormat="1" ht="29.25">
      <c r="B10" s="473" t="s">
        <v>122</v>
      </c>
      <c r="C10" s="1016" t="s">
        <v>191</v>
      </c>
      <c r="D10" s="1017"/>
      <c r="E10" s="1017"/>
      <c r="F10" s="1017"/>
      <c r="G10" s="1017"/>
      <c r="H10" s="1017"/>
      <c r="I10" s="1017"/>
      <c r="J10" s="1017"/>
      <c r="K10" s="1017"/>
      <c r="L10" s="1018"/>
      <c r="M10" s="473"/>
    </row>
    <row r="11" spans="1:14" s="463" customFormat="1" ht="12.75">
      <c r="C11" s="972"/>
      <c r="D11" s="973"/>
      <c r="E11" s="973"/>
      <c r="F11" s="973"/>
      <c r="G11" s="973"/>
      <c r="H11" s="973"/>
      <c r="I11" s="973"/>
      <c r="J11" s="973"/>
      <c r="K11" s="974"/>
      <c r="L11" s="875" t="s">
        <v>192</v>
      </c>
    </row>
    <row r="12" spans="1:14" s="463" customFormat="1" ht="12.75">
      <c r="C12" s="975"/>
      <c r="D12" s="976"/>
      <c r="E12" s="976"/>
      <c r="F12" s="976"/>
      <c r="G12" s="976"/>
      <c r="H12" s="976"/>
      <c r="I12" s="976"/>
      <c r="J12" s="976"/>
      <c r="K12" s="977"/>
      <c r="L12" s="876"/>
      <c r="N12" s="504"/>
    </row>
    <row r="13" spans="1:14" s="464" customFormat="1" ht="45">
      <c r="C13" s="941" t="s">
        <v>33</v>
      </c>
      <c r="D13" s="942"/>
      <c r="E13" s="474" t="s">
        <v>126</v>
      </c>
      <c r="F13" s="475" t="s">
        <v>34</v>
      </c>
      <c r="G13" s="475" t="s">
        <v>35</v>
      </c>
      <c r="H13" s="474" t="s">
        <v>127</v>
      </c>
      <c r="I13" s="475" t="s">
        <v>128</v>
      </c>
      <c r="J13" s="474" t="s">
        <v>129</v>
      </c>
      <c r="K13" s="475" t="s">
        <v>130</v>
      </c>
      <c r="L13" s="505" t="s">
        <v>131</v>
      </c>
    </row>
    <row r="14" spans="1:14" s="464" customFormat="1">
      <c r="C14" s="865" t="s">
        <v>132</v>
      </c>
      <c r="D14" s="866"/>
      <c r="E14" s="948" t="s">
        <v>133</v>
      </c>
      <c r="F14" s="948"/>
      <c r="G14" s="476" t="s">
        <v>134</v>
      </c>
      <c r="H14" s="476" t="s">
        <v>135</v>
      </c>
      <c r="I14" s="476" t="s">
        <v>136</v>
      </c>
      <c r="J14" s="476" t="s">
        <v>137</v>
      </c>
      <c r="K14" s="476" t="s">
        <v>138</v>
      </c>
      <c r="L14" s="506" t="s">
        <v>139</v>
      </c>
    </row>
    <row r="15" spans="1:14" s="464" customFormat="1">
      <c r="C15" s="867"/>
      <c r="D15" s="868"/>
      <c r="E15" s="949"/>
      <c r="F15" s="949"/>
      <c r="G15" s="943" t="s">
        <v>193</v>
      </c>
      <c r="H15" s="944"/>
      <c r="I15" s="944"/>
      <c r="J15" s="944"/>
      <c r="K15" s="945"/>
      <c r="L15" s="507">
        <f>SUM(L16,L20,L26)</f>
        <v>0</v>
      </c>
    </row>
    <row r="16" spans="1:14" s="465" customFormat="1" ht="16.5">
      <c r="C16" s="919" t="s">
        <v>141</v>
      </c>
      <c r="D16" s="920"/>
      <c r="E16" s="920"/>
      <c r="F16" s="920"/>
      <c r="G16" s="920"/>
      <c r="H16" s="920"/>
      <c r="I16" s="920"/>
      <c r="J16" s="920"/>
      <c r="K16" s="921"/>
      <c r="L16" s="507">
        <f>SUM(L17:L19)</f>
        <v>0</v>
      </c>
      <c r="M16" s="508"/>
    </row>
    <row r="17" spans="3:12" s="465" customFormat="1">
      <c r="C17" s="946" t="s">
        <v>194</v>
      </c>
      <c r="D17" s="947"/>
      <c r="E17" s="477" t="s">
        <v>195</v>
      </c>
      <c r="F17" s="477" t="s">
        <v>69</v>
      </c>
      <c r="G17" s="478">
        <v>1</v>
      </c>
      <c r="H17" s="479">
        <v>1</v>
      </c>
      <c r="I17" s="509">
        <v>24</v>
      </c>
      <c r="J17" s="510">
        <f t="shared" ref="J17:J31" si="0">G17*H17*I17</f>
        <v>24</v>
      </c>
      <c r="K17" s="511"/>
      <c r="L17" s="512"/>
    </row>
    <row r="18" spans="3:12" s="465" customFormat="1">
      <c r="C18" s="946" t="s">
        <v>196</v>
      </c>
      <c r="D18" s="947"/>
      <c r="E18" s="477" t="s">
        <v>197</v>
      </c>
      <c r="F18" s="477" t="s">
        <v>69</v>
      </c>
      <c r="G18" s="478">
        <v>1</v>
      </c>
      <c r="H18" s="479">
        <v>1</v>
      </c>
      <c r="I18" s="509">
        <v>24</v>
      </c>
      <c r="J18" s="513">
        <v>24</v>
      </c>
      <c r="K18" s="511"/>
      <c r="L18" s="512"/>
    </row>
    <row r="19" spans="3:12" s="465" customFormat="1">
      <c r="C19" s="926" t="s">
        <v>198</v>
      </c>
      <c r="D19" s="938"/>
      <c r="E19" s="477" t="s">
        <v>197</v>
      </c>
      <c r="F19" s="477" t="s">
        <v>69</v>
      </c>
      <c r="G19" s="478">
        <v>1</v>
      </c>
      <c r="H19" s="479">
        <v>1</v>
      </c>
      <c r="I19" s="509">
        <v>24</v>
      </c>
      <c r="J19" s="513">
        <v>24</v>
      </c>
      <c r="K19" s="511"/>
      <c r="L19" s="512"/>
    </row>
    <row r="20" spans="3:12" s="465" customFormat="1">
      <c r="C20" s="919" t="s">
        <v>144</v>
      </c>
      <c r="D20" s="920"/>
      <c r="E20" s="920"/>
      <c r="F20" s="920"/>
      <c r="G20" s="920"/>
      <c r="H20" s="920"/>
      <c r="I20" s="920"/>
      <c r="J20" s="920"/>
      <c r="K20" s="921"/>
      <c r="L20" s="507">
        <f>SUM(L21:L25)</f>
        <v>0</v>
      </c>
    </row>
    <row r="21" spans="3:12" s="465" customFormat="1">
      <c r="C21" s="946" t="s">
        <v>199</v>
      </c>
      <c r="D21" s="947"/>
      <c r="E21" s="480" t="s">
        <v>149</v>
      </c>
      <c r="F21" s="481" t="s">
        <v>69</v>
      </c>
      <c r="G21" s="482">
        <v>1</v>
      </c>
      <c r="H21" s="483">
        <v>1</v>
      </c>
      <c r="I21" s="514">
        <v>24</v>
      </c>
      <c r="J21" s="515">
        <f>G21*H21*I21</f>
        <v>24</v>
      </c>
      <c r="K21" s="516"/>
      <c r="L21" s="517"/>
    </row>
    <row r="22" spans="3:12" s="465" customFormat="1">
      <c r="C22" s="926" t="s">
        <v>200</v>
      </c>
      <c r="D22" s="898"/>
      <c r="E22" s="484" t="s">
        <v>149</v>
      </c>
      <c r="F22" s="477" t="s">
        <v>69</v>
      </c>
      <c r="G22" s="478">
        <v>1</v>
      </c>
      <c r="H22" s="479">
        <v>1</v>
      </c>
      <c r="I22" s="509">
        <v>24</v>
      </c>
      <c r="J22" s="510">
        <f t="shared" ref="J22:J25" si="1">G22*H22*I22</f>
        <v>24</v>
      </c>
      <c r="K22" s="511"/>
      <c r="L22" s="512"/>
    </row>
    <row r="23" spans="3:12" s="465" customFormat="1">
      <c r="C23" s="926" t="s">
        <v>201</v>
      </c>
      <c r="D23" s="938"/>
      <c r="E23" s="484" t="s">
        <v>153</v>
      </c>
      <c r="F23" s="477" t="s">
        <v>69</v>
      </c>
      <c r="G23" s="478">
        <v>1</v>
      </c>
      <c r="H23" s="479">
        <v>1</v>
      </c>
      <c r="I23" s="509">
        <v>24</v>
      </c>
      <c r="J23" s="510">
        <f t="shared" si="1"/>
        <v>24</v>
      </c>
      <c r="K23" s="511"/>
      <c r="L23" s="512"/>
    </row>
    <row r="24" spans="3:12" s="465" customFormat="1">
      <c r="C24" s="926" t="s">
        <v>202</v>
      </c>
      <c r="D24" s="898"/>
      <c r="E24" s="484" t="s">
        <v>149</v>
      </c>
      <c r="F24" s="477" t="s">
        <v>69</v>
      </c>
      <c r="G24" s="478">
        <v>1</v>
      </c>
      <c r="H24" s="479">
        <v>1</v>
      </c>
      <c r="I24" s="514">
        <v>24</v>
      </c>
      <c r="J24" s="510">
        <f t="shared" si="1"/>
        <v>24</v>
      </c>
      <c r="K24" s="511"/>
      <c r="L24" s="512"/>
    </row>
    <row r="25" spans="3:12" s="465" customFormat="1">
      <c r="C25" s="926" t="s">
        <v>203</v>
      </c>
      <c r="D25" s="898"/>
      <c r="E25" s="484" t="s">
        <v>153</v>
      </c>
      <c r="F25" s="477" t="s">
        <v>69</v>
      </c>
      <c r="G25" s="478">
        <v>2</v>
      </c>
      <c r="H25" s="479">
        <v>1</v>
      </c>
      <c r="I25" s="514">
        <v>24</v>
      </c>
      <c r="J25" s="510">
        <f t="shared" si="1"/>
        <v>48</v>
      </c>
      <c r="K25" s="511"/>
      <c r="L25" s="512"/>
    </row>
    <row r="26" spans="3:12" s="465" customFormat="1">
      <c r="C26" s="919" t="s">
        <v>204</v>
      </c>
      <c r="D26" s="920"/>
      <c r="E26" s="920"/>
      <c r="F26" s="920"/>
      <c r="G26" s="920"/>
      <c r="H26" s="920"/>
      <c r="I26" s="920"/>
      <c r="J26" s="920"/>
      <c r="K26" s="921"/>
      <c r="L26" s="507">
        <f>SUM(L27:L29)</f>
        <v>0</v>
      </c>
    </row>
    <row r="27" spans="3:12" s="465" customFormat="1">
      <c r="C27" s="897" t="s">
        <v>205</v>
      </c>
      <c r="D27" s="898"/>
      <c r="E27" s="485" t="s">
        <v>206</v>
      </c>
      <c r="F27" s="486" t="s">
        <v>69</v>
      </c>
      <c r="G27" s="487">
        <v>1</v>
      </c>
      <c r="H27" s="479">
        <v>1</v>
      </c>
      <c r="I27" s="514">
        <v>24</v>
      </c>
      <c r="J27" s="518">
        <f t="shared" ref="J27:J29" si="2">G27*H27*I27</f>
        <v>24</v>
      </c>
      <c r="K27" s="511"/>
      <c r="L27" s="519"/>
    </row>
    <row r="28" spans="3:12" s="465" customFormat="1">
      <c r="C28" s="897" t="s">
        <v>207</v>
      </c>
      <c r="D28" s="898"/>
      <c r="E28" s="485" t="s">
        <v>208</v>
      </c>
      <c r="F28" s="486" t="s">
        <v>69</v>
      </c>
      <c r="G28" s="487">
        <v>0</v>
      </c>
      <c r="H28" s="479">
        <v>1</v>
      </c>
      <c r="I28" s="514">
        <v>24</v>
      </c>
      <c r="J28" s="518">
        <f t="shared" si="2"/>
        <v>0</v>
      </c>
      <c r="K28" s="511"/>
      <c r="L28" s="519"/>
    </row>
    <row r="29" spans="3:12" s="465" customFormat="1">
      <c r="C29" s="926" t="s">
        <v>209</v>
      </c>
      <c r="D29" s="898"/>
      <c r="E29" s="488" t="s">
        <v>208</v>
      </c>
      <c r="F29" s="489" t="s">
        <v>69</v>
      </c>
      <c r="G29" s="490"/>
      <c r="H29" s="491">
        <v>1</v>
      </c>
      <c r="I29" s="514">
        <v>24</v>
      </c>
      <c r="J29" s="520">
        <f t="shared" si="2"/>
        <v>0</v>
      </c>
      <c r="K29" s="521"/>
      <c r="L29" s="522"/>
    </row>
    <row r="30" spans="3:12" s="465" customFormat="1">
      <c r="C30" s="919" t="s">
        <v>109</v>
      </c>
      <c r="D30" s="920"/>
      <c r="E30" s="920"/>
      <c r="F30" s="920"/>
      <c r="G30" s="920"/>
      <c r="H30" s="920"/>
      <c r="I30" s="920"/>
      <c r="J30" s="920"/>
      <c r="K30" s="921"/>
      <c r="L30" s="507">
        <f>SUM(L31:L31)</f>
        <v>0</v>
      </c>
    </row>
    <row r="31" spans="3:12" s="465" customFormat="1">
      <c r="C31" s="904" t="s">
        <v>210</v>
      </c>
      <c r="D31" s="905"/>
      <c r="E31" s="492" t="s">
        <v>211</v>
      </c>
      <c r="F31" s="493" t="s">
        <v>69</v>
      </c>
      <c r="G31" s="494">
        <v>0</v>
      </c>
      <c r="H31" s="495">
        <v>0.15</v>
      </c>
      <c r="I31" s="514">
        <v>24</v>
      </c>
      <c r="J31" s="523">
        <f t="shared" si="0"/>
        <v>0</v>
      </c>
      <c r="K31" s="516"/>
      <c r="L31" s="517"/>
    </row>
    <row r="32" spans="3:12" s="465" customFormat="1">
      <c r="C32" s="884" t="s">
        <v>212</v>
      </c>
      <c r="D32" s="885"/>
      <c r="E32" s="496">
        <v>0.84040000000000004</v>
      </c>
      <c r="F32" s="933"/>
      <c r="G32" s="886" t="s">
        <v>159</v>
      </c>
      <c r="H32" s="912"/>
      <c r="I32" s="912"/>
      <c r="J32" s="912"/>
      <c r="K32" s="913"/>
      <c r="L32" s="507">
        <f>TRUNC(L15*$E$32,2)</f>
        <v>0</v>
      </c>
    </row>
    <row r="33" spans="3:13" s="465" customFormat="1">
      <c r="C33" s="884" t="s">
        <v>213</v>
      </c>
      <c r="D33" s="885"/>
      <c r="E33" s="496">
        <v>0.2</v>
      </c>
      <c r="F33" s="985"/>
      <c r="G33" s="886" t="s">
        <v>172</v>
      </c>
      <c r="H33" s="912"/>
      <c r="I33" s="912"/>
      <c r="J33" s="912"/>
      <c r="K33" s="913"/>
      <c r="L33" s="507">
        <f>TRUNC(L30*E33,2)</f>
        <v>0</v>
      </c>
    </row>
    <row r="34" spans="3:13" s="465" customFormat="1">
      <c r="C34" s="884" t="s">
        <v>214</v>
      </c>
      <c r="D34" s="885"/>
      <c r="E34" s="497">
        <v>0.3</v>
      </c>
      <c r="F34" s="934"/>
      <c r="G34" s="886" t="s">
        <v>215</v>
      </c>
      <c r="H34" s="912"/>
      <c r="I34" s="912"/>
      <c r="J34" s="912"/>
      <c r="K34" s="913"/>
      <c r="L34" s="524">
        <f>TRUNC(L15*E34,2)</f>
        <v>0</v>
      </c>
    </row>
    <row r="35" spans="3:13" s="466" customFormat="1" ht="14.25">
      <c r="C35" s="919" t="s">
        <v>216</v>
      </c>
      <c r="D35" s="920"/>
      <c r="E35" s="920"/>
      <c r="F35" s="920"/>
      <c r="G35" s="920"/>
      <c r="H35" s="920"/>
      <c r="I35" s="920"/>
      <c r="J35" s="920"/>
      <c r="K35" s="920"/>
      <c r="L35" s="932"/>
    </row>
    <row r="36" spans="3:13" s="465" customFormat="1">
      <c r="C36" s="919" t="s">
        <v>36</v>
      </c>
      <c r="D36" s="920"/>
      <c r="E36" s="920"/>
      <c r="F36" s="920"/>
      <c r="G36" s="920"/>
      <c r="H36" s="920"/>
      <c r="I36" s="920"/>
      <c r="J36" s="920"/>
      <c r="K36" s="921"/>
      <c r="L36" s="507">
        <f>SUM(L37:L39)</f>
        <v>0</v>
      </c>
    </row>
    <row r="37" spans="3:13" s="465" customFormat="1">
      <c r="C37" s="926" t="s">
        <v>37</v>
      </c>
      <c r="D37" s="927"/>
      <c r="E37" s="898"/>
      <c r="F37" s="486" t="s">
        <v>38</v>
      </c>
      <c r="G37" s="478">
        <v>2</v>
      </c>
      <c r="H37" s="498">
        <v>1</v>
      </c>
      <c r="I37" s="514">
        <v>24</v>
      </c>
      <c r="J37" s="518">
        <f>G37*H37*I37</f>
        <v>48</v>
      </c>
      <c r="K37" s="525"/>
      <c r="L37" s="517"/>
    </row>
    <row r="38" spans="3:13" s="465" customFormat="1">
      <c r="C38" s="926" t="s">
        <v>217</v>
      </c>
      <c r="D38" s="927"/>
      <c r="E38" s="898"/>
      <c r="F38" s="477" t="s">
        <v>38</v>
      </c>
      <c r="G38" s="478">
        <v>1</v>
      </c>
      <c r="H38" s="479">
        <v>1</v>
      </c>
      <c r="I38" s="514">
        <v>24</v>
      </c>
      <c r="J38" s="510">
        <f>G38*H38*I38</f>
        <v>24</v>
      </c>
      <c r="K38" s="511"/>
      <c r="L38" s="512"/>
    </row>
    <row r="39" spans="3:13" s="465" customFormat="1">
      <c r="C39" s="926" t="s">
        <v>218</v>
      </c>
      <c r="D39" s="927"/>
      <c r="E39" s="898"/>
      <c r="F39" s="477" t="s">
        <v>38</v>
      </c>
      <c r="G39" s="478">
        <v>1</v>
      </c>
      <c r="H39" s="479">
        <v>1</v>
      </c>
      <c r="I39" s="514">
        <v>1</v>
      </c>
      <c r="J39" s="510">
        <f>G39*H39*I39</f>
        <v>1</v>
      </c>
      <c r="K39" s="511"/>
      <c r="L39" s="512"/>
    </row>
    <row r="40" spans="3:13" s="465" customFormat="1">
      <c r="C40" s="919" t="s">
        <v>40</v>
      </c>
      <c r="D40" s="920"/>
      <c r="E40" s="920"/>
      <c r="F40" s="920"/>
      <c r="G40" s="920"/>
      <c r="H40" s="920"/>
      <c r="I40" s="920"/>
      <c r="J40" s="920"/>
      <c r="K40" s="921"/>
      <c r="L40" s="526">
        <f>SUM(L41:L45)</f>
        <v>0</v>
      </c>
    </row>
    <row r="41" spans="3:13" s="465" customFormat="1">
      <c r="C41" s="926" t="s">
        <v>41</v>
      </c>
      <c r="D41" s="927"/>
      <c r="E41" s="898"/>
      <c r="F41" s="477" t="s">
        <v>42</v>
      </c>
      <c r="G41" s="478">
        <v>1</v>
      </c>
      <c r="H41" s="479">
        <v>1</v>
      </c>
      <c r="I41" s="514">
        <v>24</v>
      </c>
      <c r="J41" s="510">
        <f t="shared" ref="J41:J45" si="3">G41*H41*I41</f>
        <v>24</v>
      </c>
      <c r="K41" s="511"/>
      <c r="L41" s="527"/>
    </row>
    <row r="42" spans="3:13" s="465" customFormat="1">
      <c r="C42" s="926" t="s">
        <v>219</v>
      </c>
      <c r="D42" s="927"/>
      <c r="E42" s="898"/>
      <c r="F42" s="477" t="s">
        <v>42</v>
      </c>
      <c r="G42" s="478">
        <v>1</v>
      </c>
      <c r="H42" s="479">
        <v>1</v>
      </c>
      <c r="I42" s="514">
        <v>20</v>
      </c>
      <c r="J42" s="510">
        <f t="shared" si="3"/>
        <v>20</v>
      </c>
      <c r="K42" s="511"/>
      <c r="L42" s="522"/>
      <c r="M42" s="528"/>
    </row>
    <row r="43" spans="3:13" s="465" customFormat="1">
      <c r="C43" s="926" t="s">
        <v>165</v>
      </c>
      <c r="D43" s="927"/>
      <c r="E43" s="898"/>
      <c r="F43" s="477" t="s">
        <v>42</v>
      </c>
      <c r="G43" s="478">
        <v>1</v>
      </c>
      <c r="H43" s="479">
        <v>1</v>
      </c>
      <c r="I43" s="514">
        <v>2</v>
      </c>
      <c r="J43" s="510">
        <f t="shared" si="3"/>
        <v>2</v>
      </c>
      <c r="K43" s="511"/>
      <c r="L43" s="522"/>
      <c r="M43" s="528"/>
    </row>
    <row r="44" spans="3:13" s="465" customFormat="1">
      <c r="C44" s="926" t="s">
        <v>166</v>
      </c>
      <c r="D44" s="927"/>
      <c r="E44" s="898"/>
      <c r="F44" s="477" t="s">
        <v>42</v>
      </c>
      <c r="G44" s="478">
        <v>1</v>
      </c>
      <c r="H44" s="479">
        <v>1</v>
      </c>
      <c r="I44" s="514">
        <v>1</v>
      </c>
      <c r="J44" s="510">
        <f t="shared" si="3"/>
        <v>1</v>
      </c>
      <c r="K44" s="511"/>
      <c r="L44" s="522"/>
      <c r="M44" s="528"/>
    </row>
    <row r="45" spans="3:13" s="465" customFormat="1">
      <c r="C45" s="926" t="s">
        <v>220</v>
      </c>
      <c r="D45" s="927"/>
      <c r="E45" s="898"/>
      <c r="F45" s="477" t="s">
        <v>42</v>
      </c>
      <c r="G45" s="478">
        <v>1</v>
      </c>
      <c r="H45" s="479">
        <v>1</v>
      </c>
      <c r="I45" s="514">
        <v>1</v>
      </c>
      <c r="J45" s="510">
        <f t="shared" si="3"/>
        <v>1</v>
      </c>
      <c r="K45" s="511"/>
      <c r="L45" s="522"/>
      <c r="M45" s="528"/>
    </row>
    <row r="46" spans="3:13" s="465" customFormat="1">
      <c r="C46" s="919" t="s">
        <v>221</v>
      </c>
      <c r="D46" s="920"/>
      <c r="E46" s="920"/>
      <c r="F46" s="920"/>
      <c r="G46" s="920"/>
      <c r="H46" s="920"/>
      <c r="I46" s="920"/>
      <c r="J46" s="920"/>
      <c r="K46" s="921"/>
      <c r="L46" s="526">
        <f>SUM(L47:L49)</f>
        <v>0</v>
      </c>
    </row>
    <row r="47" spans="3:13" s="465" customFormat="1">
      <c r="C47" s="926" t="s">
        <v>52</v>
      </c>
      <c r="D47" s="927"/>
      <c r="E47" s="898"/>
      <c r="F47" s="477" t="s">
        <v>53</v>
      </c>
      <c r="G47" s="478">
        <v>1</v>
      </c>
      <c r="H47" s="479">
        <v>1</v>
      </c>
      <c r="I47" s="514">
        <v>24</v>
      </c>
      <c r="J47" s="510">
        <f>G47*H47*I47</f>
        <v>24</v>
      </c>
      <c r="K47" s="511"/>
      <c r="L47" s="527"/>
    </row>
    <row r="48" spans="3:13" s="465" customFormat="1">
      <c r="C48" s="926" t="s">
        <v>222</v>
      </c>
      <c r="D48" s="927"/>
      <c r="E48" s="898"/>
      <c r="F48" s="477" t="s">
        <v>53</v>
      </c>
      <c r="G48" s="478">
        <v>1</v>
      </c>
      <c r="H48" s="479">
        <v>1</v>
      </c>
      <c r="I48" s="514">
        <v>24</v>
      </c>
      <c r="J48" s="510">
        <f>G48*H48*I48</f>
        <v>24</v>
      </c>
      <c r="K48" s="511"/>
      <c r="L48" s="512"/>
    </row>
    <row r="49" spans="3:20" s="465" customFormat="1">
      <c r="C49" s="926" t="s">
        <v>223</v>
      </c>
      <c r="D49" s="927"/>
      <c r="E49" s="898"/>
      <c r="F49" s="477" t="s">
        <v>53</v>
      </c>
      <c r="G49" s="478">
        <v>1</v>
      </c>
      <c r="H49" s="479">
        <v>1</v>
      </c>
      <c r="I49" s="514">
        <v>24</v>
      </c>
      <c r="J49" s="510">
        <f>G49*H49*I49</f>
        <v>24</v>
      </c>
      <c r="K49" s="511"/>
      <c r="L49" s="522"/>
    </row>
    <row r="50" spans="3:20" s="465" customFormat="1">
      <c r="C50" s="919" t="s">
        <v>224</v>
      </c>
      <c r="D50" s="920"/>
      <c r="E50" s="920"/>
      <c r="F50" s="920"/>
      <c r="G50" s="920"/>
      <c r="H50" s="920"/>
      <c r="I50" s="920"/>
      <c r="J50" s="920"/>
      <c r="K50" s="921"/>
      <c r="L50" s="526">
        <f>SUM(L51:L52)</f>
        <v>0</v>
      </c>
    </row>
    <row r="51" spans="3:20" s="465" customFormat="1">
      <c r="C51" s="926" t="s">
        <v>168</v>
      </c>
      <c r="D51" s="927"/>
      <c r="E51" s="898"/>
      <c r="F51" s="477" t="s">
        <v>53</v>
      </c>
      <c r="G51" s="478">
        <v>1</v>
      </c>
      <c r="H51" s="479">
        <v>1</v>
      </c>
      <c r="I51" s="514">
        <v>24</v>
      </c>
      <c r="J51" s="510">
        <f>G51*H51*I51</f>
        <v>24</v>
      </c>
      <c r="K51" s="511"/>
      <c r="L51" s="527"/>
    </row>
    <row r="52" spans="3:20" s="465" customFormat="1">
      <c r="C52" s="1010" t="s">
        <v>225</v>
      </c>
      <c r="D52" s="1011"/>
      <c r="E52" s="1012"/>
      <c r="F52" s="489" t="s">
        <v>53</v>
      </c>
      <c r="G52" s="490">
        <v>1</v>
      </c>
      <c r="H52" s="491">
        <v>1</v>
      </c>
      <c r="I52" s="514">
        <v>24</v>
      </c>
      <c r="J52" s="520">
        <f>G52*H52*I52</f>
        <v>24</v>
      </c>
      <c r="K52" s="521"/>
      <c r="L52" s="522"/>
    </row>
    <row r="53" spans="3:20" s="465" customFormat="1">
      <c r="C53" s="919" t="s">
        <v>226</v>
      </c>
      <c r="D53" s="920"/>
      <c r="E53" s="920"/>
      <c r="F53" s="920"/>
      <c r="G53" s="920"/>
      <c r="H53" s="920"/>
      <c r="I53" s="920"/>
      <c r="J53" s="920"/>
      <c r="K53" s="921"/>
      <c r="L53" s="526">
        <f>SUM(L54)</f>
        <v>0</v>
      </c>
    </row>
    <row r="54" spans="3:20" s="465" customFormat="1" ht="16.5">
      <c r="C54" s="922" t="s">
        <v>227</v>
      </c>
      <c r="D54" s="923"/>
      <c r="E54" s="924"/>
      <c r="F54" s="481" t="s">
        <v>228</v>
      </c>
      <c r="G54" s="499">
        <v>0</v>
      </c>
      <c r="H54" s="483">
        <v>1</v>
      </c>
      <c r="I54" s="514">
        <v>1</v>
      </c>
      <c r="J54" s="515">
        <f t="shared" ref="J54" si="4">G54*H54*I54</f>
        <v>0</v>
      </c>
      <c r="K54" s="516">
        <f>TRUNC(L15*1%,2)</f>
        <v>0</v>
      </c>
      <c r="L54" s="517">
        <f>TRUNC(J54*K54,2)</f>
        <v>0</v>
      </c>
      <c r="M54" s="529"/>
    </row>
    <row r="55" spans="3:20" s="466" customFormat="1" ht="14.25">
      <c r="C55" s="925"/>
      <c r="D55" s="912"/>
      <c r="E55" s="912"/>
      <c r="F55" s="913"/>
      <c r="G55" s="886" t="s">
        <v>229</v>
      </c>
      <c r="H55" s="912"/>
      <c r="I55" s="912"/>
      <c r="J55" s="912"/>
      <c r="K55" s="913"/>
      <c r="L55" s="507">
        <f>SUM(L36,L40,L46,L50,L53)</f>
        <v>0</v>
      </c>
    </row>
    <row r="56" spans="3:20" s="466" customFormat="1">
      <c r="C56" s="884" t="s">
        <v>173</v>
      </c>
      <c r="D56" s="911"/>
      <c r="E56" s="911"/>
      <c r="F56" s="885"/>
      <c r="G56" s="886" t="s">
        <v>230</v>
      </c>
      <c r="H56" s="912"/>
      <c r="I56" s="912"/>
      <c r="J56" s="912"/>
      <c r="K56" s="913"/>
      <c r="L56" s="507">
        <f>SUM(L15,L30,L32,L33,L34,L55)</f>
        <v>0</v>
      </c>
    </row>
    <row r="57" spans="3:20" s="466" customFormat="1" ht="14.25">
      <c r="C57" s="914"/>
      <c r="D57" s="915"/>
      <c r="E57" s="915"/>
      <c r="F57" s="915"/>
      <c r="G57" s="915"/>
      <c r="H57" s="915"/>
      <c r="I57" s="915"/>
      <c r="J57" s="915"/>
      <c r="K57" s="915"/>
      <c r="L57" s="916"/>
    </row>
    <row r="58" spans="3:20" s="465" customFormat="1">
      <c r="C58" s="500" t="s">
        <v>175</v>
      </c>
      <c r="D58" s="501"/>
      <c r="E58" s="917"/>
      <c r="F58" s="917"/>
      <c r="G58" s="917"/>
      <c r="H58" s="917"/>
      <c r="I58" s="917"/>
      <c r="J58" s="917"/>
      <c r="K58" s="917"/>
      <c r="L58" s="918"/>
    </row>
    <row r="59" spans="3:20" s="465" customFormat="1">
      <c r="C59" s="897" t="s">
        <v>176</v>
      </c>
      <c r="D59" s="898"/>
      <c r="E59" s="1008">
        <v>0.12</v>
      </c>
      <c r="F59" s="1009"/>
      <c r="G59" s="901" t="s">
        <v>177</v>
      </c>
      <c r="H59" s="902"/>
      <c r="I59" s="902"/>
      <c r="J59" s="902"/>
      <c r="K59" s="903"/>
      <c r="L59" s="519">
        <f>TRUNC(L56*E59,2)</f>
        <v>0</v>
      </c>
    </row>
    <row r="60" spans="3:20" s="465" customFormat="1">
      <c r="C60" s="904" t="s">
        <v>178</v>
      </c>
      <c r="D60" s="905"/>
      <c r="E60" s="1006">
        <v>0.16619999999999999</v>
      </c>
      <c r="F60" s="1007"/>
      <c r="G60" s="908" t="s">
        <v>179</v>
      </c>
      <c r="H60" s="909"/>
      <c r="I60" s="909"/>
      <c r="J60" s="909"/>
      <c r="K60" s="910"/>
      <c r="L60" s="530">
        <f>SUM(L56,L59)*E60</f>
        <v>0</v>
      </c>
    </row>
    <row r="61" spans="3:20" s="465" customFormat="1">
      <c r="C61" s="884" t="s">
        <v>180</v>
      </c>
      <c r="D61" s="885"/>
      <c r="E61" s="886" t="s">
        <v>181</v>
      </c>
      <c r="F61" s="887"/>
      <c r="G61" s="888"/>
      <c r="H61" s="889"/>
      <c r="I61" s="889"/>
      <c r="J61" s="889"/>
      <c r="K61" s="890"/>
      <c r="L61" s="507">
        <f>SUM(L59:L60)</f>
        <v>0</v>
      </c>
    </row>
    <row r="62" spans="3:20" s="466" customFormat="1">
      <c r="C62" s="891"/>
      <c r="D62" s="892"/>
      <c r="E62" s="892"/>
      <c r="F62" s="892"/>
      <c r="G62" s="892"/>
      <c r="H62" s="892"/>
      <c r="I62" s="892"/>
      <c r="J62" s="892"/>
      <c r="K62" s="892"/>
      <c r="L62" s="893"/>
      <c r="N62" s="465"/>
      <c r="O62" s="465"/>
      <c r="P62" s="465"/>
      <c r="Q62" s="465"/>
      <c r="R62" s="465"/>
      <c r="S62" s="465"/>
      <c r="T62" s="465"/>
    </row>
    <row r="63" spans="3:20" s="465" customFormat="1">
      <c r="C63" s="894" t="s">
        <v>182</v>
      </c>
      <c r="D63" s="895"/>
      <c r="E63" s="895"/>
      <c r="F63" s="895"/>
      <c r="G63" s="895"/>
      <c r="H63" s="895"/>
      <c r="I63" s="895"/>
      <c r="J63" s="895"/>
      <c r="K63" s="896"/>
      <c r="L63" s="531">
        <f>SUM(L56,L61)</f>
        <v>0</v>
      </c>
      <c r="M63" s="532"/>
      <c r="N63" s="533"/>
      <c r="O63" s="534"/>
    </row>
    <row r="64" spans="3:20" s="467" customFormat="1">
      <c r="C64" s="968" t="s">
        <v>231</v>
      </c>
      <c r="D64" s="969"/>
      <c r="E64" s="969"/>
      <c r="F64" s="969"/>
      <c r="G64" s="969"/>
      <c r="H64" s="969"/>
      <c r="I64" s="969"/>
      <c r="J64" s="882" t="s">
        <v>184</v>
      </c>
      <c r="K64" s="882"/>
      <c r="L64" s="986">
        <f>L63/J17</f>
        <v>0</v>
      </c>
      <c r="N64" s="533"/>
      <c r="O64" s="534"/>
      <c r="P64" s="465"/>
      <c r="Q64" s="535"/>
      <c r="R64" s="465"/>
      <c r="S64" s="465"/>
      <c r="T64" s="465"/>
    </row>
    <row r="65" spans="2:20" s="467" customFormat="1">
      <c r="C65" s="970"/>
      <c r="D65" s="971"/>
      <c r="E65" s="971"/>
      <c r="F65" s="971"/>
      <c r="G65" s="971"/>
      <c r="H65" s="971"/>
      <c r="I65" s="971"/>
      <c r="J65" s="883"/>
      <c r="K65" s="883"/>
      <c r="L65" s="987"/>
      <c r="N65" s="465"/>
      <c r="O65" s="465"/>
      <c r="P65" s="465"/>
      <c r="Q65" s="535"/>
      <c r="R65" s="465"/>
      <c r="S65" s="465"/>
      <c r="T65" s="465"/>
    </row>
    <row r="66" spans="2:20" s="465" customFormat="1">
      <c r="D66" s="536"/>
      <c r="E66" s="536"/>
      <c r="F66" s="536"/>
      <c r="G66" s="536"/>
      <c r="H66" s="536"/>
      <c r="I66" s="536"/>
      <c r="J66" s="536"/>
      <c r="K66" s="536"/>
      <c r="Q66" s="535"/>
    </row>
    <row r="67" spans="2:20" s="465" customFormat="1">
      <c r="D67" s="536"/>
      <c r="E67" s="536"/>
      <c r="F67" s="536"/>
      <c r="G67" s="536"/>
      <c r="H67" s="536"/>
      <c r="I67" s="536"/>
      <c r="J67" s="536"/>
      <c r="K67" s="536"/>
      <c r="Q67" s="535"/>
    </row>
    <row r="68" spans="2:20" s="465" customFormat="1">
      <c r="D68" s="536"/>
      <c r="E68" s="536"/>
      <c r="F68" s="536"/>
      <c r="G68" s="536"/>
      <c r="H68" s="536"/>
      <c r="I68" s="536"/>
      <c r="J68" s="536"/>
      <c r="K68" s="536"/>
      <c r="L68" s="568"/>
      <c r="N68" s="569"/>
    </row>
    <row r="69" spans="2:20" s="465" customFormat="1">
      <c r="D69" s="536"/>
      <c r="E69" s="536"/>
      <c r="F69" s="536"/>
      <c r="G69" s="536"/>
      <c r="H69" s="536"/>
      <c r="I69" s="536"/>
      <c r="J69" s="536"/>
      <c r="K69" s="536"/>
      <c r="L69" s="568"/>
      <c r="N69" s="880"/>
      <c r="O69" s="881"/>
    </row>
    <row r="70" spans="2:20" s="465" customFormat="1">
      <c r="D70" s="536"/>
      <c r="E70" s="536"/>
      <c r="F70" s="536"/>
      <c r="G70" s="536"/>
      <c r="H70" s="536"/>
      <c r="I70" s="536"/>
      <c r="J70" s="536"/>
      <c r="K70" s="536"/>
      <c r="L70" s="568"/>
      <c r="N70" s="880"/>
      <c r="O70" s="881"/>
    </row>
    <row r="71" spans="2:20" s="465" customFormat="1" ht="15.75">
      <c r="C71" s="537"/>
      <c r="D71" s="538" t="s">
        <v>232</v>
      </c>
      <c r="E71" s="539"/>
      <c r="F71" s="539"/>
      <c r="G71" s="539"/>
      <c r="H71" s="539"/>
      <c r="I71" s="539"/>
      <c r="J71" s="539"/>
      <c r="K71" s="539"/>
      <c r="L71" s="570"/>
      <c r="M71" s="571"/>
      <c r="N71" s="572"/>
      <c r="O71" s="572"/>
    </row>
    <row r="72" spans="2:20" s="465" customFormat="1" ht="15.75">
      <c r="C72" s="540"/>
      <c r="D72" s="996" t="s">
        <v>233</v>
      </c>
      <c r="E72" s="996"/>
      <c r="F72" s="996"/>
      <c r="G72" s="996"/>
      <c r="H72" s="996"/>
      <c r="I72" s="996"/>
      <c r="J72" s="996"/>
      <c r="K72" s="996"/>
      <c r="L72" s="997"/>
      <c r="M72" s="571"/>
    </row>
    <row r="73" spans="2:20" s="465" customFormat="1">
      <c r="C73" s="540"/>
      <c r="D73" s="996" t="s">
        <v>234</v>
      </c>
      <c r="E73" s="996"/>
      <c r="F73" s="996"/>
      <c r="G73" s="996"/>
      <c r="H73" s="996"/>
      <c r="I73" s="996"/>
      <c r="J73" s="996"/>
      <c r="K73" s="996"/>
      <c r="L73" s="997"/>
    </row>
    <row r="74" spans="2:20" s="465" customFormat="1">
      <c r="C74" s="540"/>
      <c r="D74" s="996" t="s">
        <v>235</v>
      </c>
      <c r="E74" s="996"/>
      <c r="F74" s="996"/>
      <c r="G74" s="996"/>
      <c r="H74" s="996"/>
      <c r="I74" s="996"/>
      <c r="J74" s="996"/>
      <c r="K74" s="996"/>
      <c r="L74" s="997"/>
    </row>
    <row r="75" spans="2:20" s="465" customFormat="1">
      <c r="C75" s="541"/>
      <c r="D75" s="542"/>
      <c r="E75" s="543"/>
      <c r="F75" s="543"/>
      <c r="G75" s="543"/>
      <c r="H75" s="543"/>
      <c r="I75" s="543"/>
      <c r="J75" s="543"/>
      <c r="K75" s="543"/>
      <c r="L75" s="573"/>
    </row>
    <row r="76" spans="2:20" s="465" customFormat="1">
      <c r="D76" s="544"/>
      <c r="E76" s="536"/>
      <c r="F76" s="536"/>
      <c r="G76" s="536"/>
      <c r="H76" s="536"/>
      <c r="I76" s="536"/>
      <c r="J76" s="536"/>
      <c r="K76" s="536"/>
    </row>
    <row r="77" spans="2:20" s="465" customFormat="1">
      <c r="C77" s="545"/>
      <c r="D77" s="546"/>
      <c r="E77" s="546"/>
      <c r="F77" s="546"/>
      <c r="G77" s="546"/>
      <c r="H77" s="546"/>
      <c r="I77" s="546"/>
      <c r="J77" s="546"/>
      <c r="K77" s="546"/>
      <c r="L77" s="545"/>
    </row>
    <row r="78" spans="2:20" s="465" customFormat="1" ht="24">
      <c r="B78" s="547"/>
      <c r="C78" s="998" t="s">
        <v>236</v>
      </c>
      <c r="D78" s="999"/>
      <c r="E78" s="548" t="s">
        <v>237</v>
      </c>
      <c r="F78" s="549"/>
      <c r="G78" s="1000" t="s">
        <v>238</v>
      </c>
      <c r="H78" s="998"/>
      <c r="I78" s="998"/>
      <c r="J78" s="999"/>
      <c r="K78" s="1000" t="s">
        <v>239</v>
      </c>
      <c r="L78" s="999"/>
    </row>
    <row r="79" spans="2:20" s="465" customFormat="1" ht="15.75">
      <c r="B79" s="550"/>
      <c r="C79" s="551"/>
      <c r="D79" s="552" t="s">
        <v>240</v>
      </c>
      <c r="E79" s="553" t="s">
        <v>211</v>
      </c>
      <c r="F79" s="553"/>
      <c r="G79" s="1001" t="s">
        <v>241</v>
      </c>
      <c r="H79" s="1002"/>
      <c r="I79" s="1002"/>
      <c r="J79" s="1003"/>
      <c r="K79" s="1004" t="s">
        <v>242</v>
      </c>
      <c r="L79" s="1005"/>
    </row>
    <row r="80" spans="2:20" s="465" customFormat="1" ht="15.75">
      <c r="C80" s="551"/>
      <c r="D80" s="554" t="s">
        <v>243</v>
      </c>
      <c r="E80" s="555" t="s">
        <v>195</v>
      </c>
      <c r="F80" s="555"/>
      <c r="G80" s="988" t="s">
        <v>244</v>
      </c>
      <c r="H80" s="989"/>
      <c r="I80" s="989"/>
      <c r="J80" s="990"/>
      <c r="K80" s="991" t="s">
        <v>245</v>
      </c>
      <c r="L80" s="992"/>
    </row>
    <row r="81" spans="3:12" s="465" customFormat="1" ht="15.75">
      <c r="C81" s="556"/>
      <c r="D81" s="557" t="s">
        <v>246</v>
      </c>
      <c r="E81" s="555" t="s">
        <v>142</v>
      </c>
      <c r="F81" s="555"/>
      <c r="G81" s="988" t="s">
        <v>247</v>
      </c>
      <c r="H81" s="989"/>
      <c r="I81" s="989"/>
      <c r="J81" s="990"/>
      <c r="K81" s="962" t="s">
        <v>248</v>
      </c>
      <c r="L81" s="963"/>
    </row>
    <row r="82" spans="3:12" s="465" customFormat="1" ht="15.75">
      <c r="C82" s="558"/>
      <c r="D82" s="557" t="s">
        <v>249</v>
      </c>
      <c r="E82" s="555" t="s">
        <v>250</v>
      </c>
      <c r="F82" s="555"/>
      <c r="G82" s="988" t="s">
        <v>251</v>
      </c>
      <c r="H82" s="989"/>
      <c r="I82" s="989"/>
      <c r="J82" s="990"/>
      <c r="K82" s="964"/>
      <c r="L82" s="965"/>
    </row>
    <row r="83" spans="3:12" s="465" customFormat="1" ht="15.75">
      <c r="C83" s="558"/>
      <c r="D83" s="557" t="s">
        <v>252</v>
      </c>
      <c r="E83" s="555" t="s">
        <v>143</v>
      </c>
      <c r="F83" s="555"/>
      <c r="G83" s="988" t="s">
        <v>253</v>
      </c>
      <c r="H83" s="989"/>
      <c r="I83" s="989"/>
      <c r="J83" s="990"/>
      <c r="K83" s="964"/>
      <c r="L83" s="965"/>
    </row>
    <row r="84" spans="3:12" s="465" customFormat="1" ht="15.75">
      <c r="C84" s="551"/>
      <c r="D84" s="557" t="s">
        <v>254</v>
      </c>
      <c r="E84" s="555" t="s">
        <v>197</v>
      </c>
      <c r="F84" s="555"/>
      <c r="G84" s="988" t="s">
        <v>255</v>
      </c>
      <c r="H84" s="989"/>
      <c r="I84" s="989"/>
      <c r="J84" s="990"/>
      <c r="K84" s="966"/>
      <c r="L84" s="967"/>
    </row>
    <row r="85" spans="3:12" s="465" customFormat="1" ht="15.75">
      <c r="C85" s="559"/>
      <c r="D85" s="554" t="s">
        <v>256</v>
      </c>
      <c r="E85" s="560" t="s">
        <v>149</v>
      </c>
      <c r="F85" s="560"/>
      <c r="G85" s="993" t="s">
        <v>257</v>
      </c>
      <c r="H85" s="994"/>
      <c r="I85" s="994"/>
      <c r="J85" s="995"/>
      <c r="K85" s="962" t="s">
        <v>258</v>
      </c>
      <c r="L85" s="963"/>
    </row>
    <row r="86" spans="3:12" s="465" customFormat="1" ht="15.75">
      <c r="C86" s="551"/>
      <c r="D86" s="554" t="s">
        <v>256</v>
      </c>
      <c r="E86" s="555" t="s">
        <v>259</v>
      </c>
      <c r="F86" s="555"/>
      <c r="G86" s="993" t="s">
        <v>260</v>
      </c>
      <c r="H86" s="994"/>
      <c r="I86" s="994"/>
      <c r="J86" s="995"/>
      <c r="K86" s="964"/>
      <c r="L86" s="965"/>
    </row>
    <row r="87" spans="3:12" s="468" customFormat="1" ht="15.75">
      <c r="C87" s="550"/>
      <c r="D87" s="554" t="s">
        <v>261</v>
      </c>
      <c r="E87" s="560" t="s">
        <v>149</v>
      </c>
      <c r="F87" s="560"/>
      <c r="G87" s="993" t="s">
        <v>262</v>
      </c>
      <c r="H87" s="994"/>
      <c r="I87" s="994"/>
      <c r="J87" s="995"/>
      <c r="K87" s="964"/>
      <c r="L87" s="965"/>
    </row>
    <row r="88" spans="3:12" s="468" customFormat="1" ht="15.75">
      <c r="C88" s="551"/>
      <c r="D88" s="554" t="s">
        <v>263</v>
      </c>
      <c r="E88" s="560" t="s">
        <v>147</v>
      </c>
      <c r="F88" s="560"/>
      <c r="G88" s="993" t="s">
        <v>264</v>
      </c>
      <c r="H88" s="994"/>
      <c r="I88" s="994"/>
      <c r="J88" s="995"/>
      <c r="K88" s="964"/>
      <c r="L88" s="965"/>
    </row>
    <row r="89" spans="3:12" s="468" customFormat="1" ht="15.75">
      <c r="C89" s="551"/>
      <c r="D89" s="554" t="s">
        <v>265</v>
      </c>
      <c r="E89" s="560" t="s">
        <v>153</v>
      </c>
      <c r="F89" s="560"/>
      <c r="G89" s="993" t="s">
        <v>266</v>
      </c>
      <c r="H89" s="994"/>
      <c r="I89" s="994"/>
      <c r="J89" s="995"/>
      <c r="K89" s="966"/>
      <c r="L89" s="967"/>
    </row>
    <row r="90" spans="3:12" s="465" customFormat="1" ht="15.75">
      <c r="C90" s="558"/>
      <c r="D90" s="557" t="s">
        <v>267</v>
      </c>
      <c r="E90" s="555" t="s">
        <v>268</v>
      </c>
      <c r="F90" s="555"/>
      <c r="G90" s="988" t="s">
        <v>269</v>
      </c>
      <c r="H90" s="989"/>
      <c r="I90" s="989"/>
      <c r="J90" s="990"/>
      <c r="K90" s="991" t="s">
        <v>270</v>
      </c>
      <c r="L90" s="992"/>
    </row>
    <row r="91" spans="3:12" s="465" customFormat="1" ht="15.75">
      <c r="C91" s="558"/>
      <c r="D91" s="557" t="s">
        <v>271</v>
      </c>
      <c r="E91" s="555" t="s">
        <v>272</v>
      </c>
      <c r="F91" s="555"/>
      <c r="G91" s="988" t="s">
        <v>262</v>
      </c>
      <c r="H91" s="989"/>
      <c r="I91" s="989"/>
      <c r="J91" s="990"/>
      <c r="K91" s="991" t="s">
        <v>273</v>
      </c>
      <c r="L91" s="992"/>
    </row>
    <row r="92" spans="3:12" s="465" customFormat="1" ht="15.75">
      <c r="C92" s="558"/>
      <c r="D92" s="557" t="s">
        <v>274</v>
      </c>
      <c r="E92" s="555" t="s">
        <v>206</v>
      </c>
      <c r="F92" s="555"/>
      <c r="G92" s="988" t="s">
        <v>275</v>
      </c>
      <c r="H92" s="989"/>
      <c r="I92" s="989"/>
      <c r="J92" s="990"/>
      <c r="K92" s="991" t="s">
        <v>205</v>
      </c>
      <c r="L92" s="992"/>
    </row>
    <row r="93" spans="3:12" s="465" customFormat="1" ht="15.75">
      <c r="C93" s="558"/>
      <c r="D93" s="557" t="s">
        <v>276</v>
      </c>
      <c r="E93" s="555" t="s">
        <v>208</v>
      </c>
      <c r="F93" s="555"/>
      <c r="G93" s="988" t="s">
        <v>275</v>
      </c>
      <c r="H93" s="989"/>
      <c r="I93" s="989"/>
      <c r="J93" s="990"/>
      <c r="K93" s="991" t="s">
        <v>277</v>
      </c>
      <c r="L93" s="992"/>
    </row>
    <row r="94" spans="3:12" s="465" customFormat="1" ht="15.75">
      <c r="C94" s="558"/>
      <c r="D94" s="557" t="s">
        <v>278</v>
      </c>
      <c r="E94" s="555" t="s">
        <v>279</v>
      </c>
      <c r="F94" s="555"/>
      <c r="G94" s="988" t="s">
        <v>275</v>
      </c>
      <c r="H94" s="989"/>
      <c r="I94" s="989"/>
      <c r="J94" s="990"/>
      <c r="K94" s="991" t="s">
        <v>280</v>
      </c>
      <c r="L94" s="992"/>
    </row>
    <row r="95" spans="3:12" s="465" customFormat="1" ht="15.75">
      <c r="C95" s="561"/>
      <c r="D95" s="562" t="s">
        <v>281</v>
      </c>
      <c r="E95" s="563" t="s">
        <v>282</v>
      </c>
      <c r="F95" s="563"/>
      <c r="G95" s="978" t="s">
        <v>275</v>
      </c>
      <c r="H95" s="979"/>
      <c r="I95" s="979"/>
      <c r="J95" s="980"/>
      <c r="K95" s="981" t="s">
        <v>283</v>
      </c>
      <c r="L95" s="982"/>
    </row>
    <row r="96" spans="3:12">
      <c r="C96" s="564"/>
      <c r="D96" s="565"/>
      <c r="E96" s="565"/>
      <c r="F96" s="565"/>
      <c r="G96" s="566"/>
      <c r="H96" s="564"/>
      <c r="I96" s="564"/>
      <c r="J96" s="564"/>
      <c r="K96" s="566"/>
      <c r="L96" s="564"/>
    </row>
    <row r="97" spans="3:12">
      <c r="C97" s="564"/>
      <c r="D97" s="565"/>
      <c r="E97" s="565"/>
      <c r="F97" s="565"/>
      <c r="G97" s="566"/>
      <c r="H97" s="564"/>
      <c r="I97" s="564"/>
      <c r="J97" s="564"/>
      <c r="K97" s="566"/>
      <c r="L97" s="564"/>
    </row>
    <row r="98" spans="3:12">
      <c r="C98" s="564"/>
      <c r="D98" s="983"/>
      <c r="E98" s="983"/>
      <c r="F98" s="983"/>
      <c r="G98" s="983"/>
      <c r="H98" s="983"/>
      <c r="I98" s="983"/>
      <c r="J98" s="983"/>
      <c r="K98" s="984"/>
      <c r="L98" s="984"/>
    </row>
    <row r="102" spans="3:12">
      <c r="D102" s="567"/>
    </row>
    <row r="112" spans="3:12">
      <c r="L112" s="574"/>
    </row>
  </sheetData>
  <mergeCells count="111">
    <mergeCell ref="C9:L9"/>
    <mergeCell ref="C10:L10"/>
    <mergeCell ref="C13:D13"/>
    <mergeCell ref="G15:K15"/>
    <mergeCell ref="C16:K16"/>
    <mergeCell ref="C17:D17"/>
    <mergeCell ref="C18:D18"/>
    <mergeCell ref="C19:D19"/>
    <mergeCell ref="C20:K20"/>
    <mergeCell ref="C21:D21"/>
    <mergeCell ref="C22:D22"/>
    <mergeCell ref="C23:D23"/>
    <mergeCell ref="C24:D24"/>
    <mergeCell ref="C25:D25"/>
    <mergeCell ref="C26:K26"/>
    <mergeCell ref="C27:D27"/>
    <mergeCell ref="C28:D28"/>
    <mergeCell ref="C29:D29"/>
    <mergeCell ref="C30:K30"/>
    <mergeCell ref="C31:D31"/>
    <mergeCell ref="C32:D32"/>
    <mergeCell ref="G32:K32"/>
    <mergeCell ref="C33:D33"/>
    <mergeCell ref="G33:K33"/>
    <mergeCell ref="C34:D34"/>
    <mergeCell ref="G34:K34"/>
    <mergeCell ref="C35:L35"/>
    <mergeCell ref="C36:K36"/>
    <mergeCell ref="C37:E37"/>
    <mergeCell ref="C38:E38"/>
    <mergeCell ref="C39:E39"/>
    <mergeCell ref="C40:K40"/>
    <mergeCell ref="C41:E41"/>
    <mergeCell ref="C42:E42"/>
    <mergeCell ref="C43:E43"/>
    <mergeCell ref="C44:E44"/>
    <mergeCell ref="C45:E45"/>
    <mergeCell ref="C46:K46"/>
    <mergeCell ref="C47:E47"/>
    <mergeCell ref="C48:E48"/>
    <mergeCell ref="C49:E49"/>
    <mergeCell ref="C50:K50"/>
    <mergeCell ref="C51:E51"/>
    <mergeCell ref="C52:E52"/>
    <mergeCell ref="C53:K53"/>
    <mergeCell ref="G60:K60"/>
    <mergeCell ref="C61:D61"/>
    <mergeCell ref="E61:F61"/>
    <mergeCell ref="G61:K61"/>
    <mergeCell ref="C62:L62"/>
    <mergeCell ref="C63:K63"/>
    <mergeCell ref="D72:L72"/>
    <mergeCell ref="C54:E54"/>
    <mergeCell ref="C55:F55"/>
    <mergeCell ref="G55:K55"/>
    <mergeCell ref="C56:F56"/>
    <mergeCell ref="G56:K56"/>
    <mergeCell ref="C57:L57"/>
    <mergeCell ref="E58:F58"/>
    <mergeCell ref="G58:L58"/>
    <mergeCell ref="C59:D59"/>
    <mergeCell ref="E59:F59"/>
    <mergeCell ref="G59:K59"/>
    <mergeCell ref="G95:J95"/>
    <mergeCell ref="K95:L95"/>
    <mergeCell ref="D98:J98"/>
    <mergeCell ref="K98:L98"/>
    <mergeCell ref="E14:E15"/>
    <mergeCell ref="F14:F15"/>
    <mergeCell ref="F32:F34"/>
    <mergeCell ref="L11:L12"/>
    <mergeCell ref="L64:L65"/>
    <mergeCell ref="G90:J90"/>
    <mergeCell ref="K90:L90"/>
    <mergeCell ref="G91:J91"/>
    <mergeCell ref="K91:L91"/>
    <mergeCell ref="G92:J92"/>
    <mergeCell ref="K92:L92"/>
    <mergeCell ref="G93:J93"/>
    <mergeCell ref="K93:L93"/>
    <mergeCell ref="G94:J94"/>
    <mergeCell ref="K94:L94"/>
    <mergeCell ref="G81:J81"/>
    <mergeCell ref="G82:J82"/>
    <mergeCell ref="G83:J83"/>
    <mergeCell ref="G84:J84"/>
    <mergeCell ref="G85:J85"/>
    <mergeCell ref="C7:L8"/>
    <mergeCell ref="C5:L6"/>
    <mergeCell ref="K85:L89"/>
    <mergeCell ref="K81:L84"/>
    <mergeCell ref="N69:O70"/>
    <mergeCell ref="C64:I65"/>
    <mergeCell ref="J64:K65"/>
    <mergeCell ref="C14:D15"/>
    <mergeCell ref="C11:K12"/>
    <mergeCell ref="G86:J86"/>
    <mergeCell ref="G87:J87"/>
    <mergeCell ref="G88:J88"/>
    <mergeCell ref="G89:J89"/>
    <mergeCell ref="D73:L73"/>
    <mergeCell ref="D74:L74"/>
    <mergeCell ref="C78:D78"/>
    <mergeCell ref="G78:J78"/>
    <mergeCell ref="K78:L78"/>
    <mergeCell ref="G79:J79"/>
    <mergeCell ref="K79:L79"/>
    <mergeCell ref="G80:J80"/>
    <mergeCell ref="K80:L80"/>
    <mergeCell ref="C60:D60"/>
    <mergeCell ref="E60:F60"/>
  </mergeCells>
  <conditionalFormatting sqref="I21:L21">
    <cfRule type="expression" dxfId="113" priority="65">
      <formula>$G21=0</formula>
    </cfRule>
  </conditionalFormatting>
  <conditionalFormatting sqref="I21">
    <cfRule type="cellIs" dxfId="112" priority="62" operator="equal">
      <formula>"$F$20=0"</formula>
    </cfRule>
  </conditionalFormatting>
  <conditionalFormatting sqref="J21">
    <cfRule type="cellIs" dxfId="111" priority="64" operator="equal">
      <formula>"$F$20=0"</formula>
    </cfRule>
  </conditionalFormatting>
  <conditionalFormatting sqref="K21">
    <cfRule type="cellIs" dxfId="110" priority="66" operator="equal">
      <formula>"$F$20=0"</formula>
    </cfRule>
  </conditionalFormatting>
  <conditionalFormatting sqref="L21">
    <cfRule type="cellIs" dxfId="109" priority="63" operator="equal">
      <formula>"$F$20=0"</formula>
    </cfRule>
  </conditionalFormatting>
  <conditionalFormatting sqref="L25">
    <cfRule type="cellIs" dxfId="108" priority="71" operator="equal">
      <formula>"$F$20=0"</formula>
    </cfRule>
  </conditionalFormatting>
  <conditionalFormatting sqref="J27">
    <cfRule type="expression" dxfId="107" priority="132">
      <formula>$G27=0</formula>
    </cfRule>
    <cfRule type="cellIs" dxfId="106" priority="133" operator="equal">
      <formula>"$F$20=0"</formula>
    </cfRule>
  </conditionalFormatting>
  <conditionalFormatting sqref="L27">
    <cfRule type="cellIs" dxfId="105" priority="131" operator="equal">
      <formula>"$F$20=0"</formula>
    </cfRule>
    <cfRule type="expression" dxfId="104" priority="134">
      <formula>$G27=0</formula>
    </cfRule>
  </conditionalFormatting>
  <conditionalFormatting sqref="J28">
    <cfRule type="expression" dxfId="103" priority="122">
      <formula>$G28=0</formula>
    </cfRule>
    <cfRule type="cellIs" dxfId="102" priority="123" operator="equal">
      <formula>"$F$20=0"</formula>
    </cfRule>
  </conditionalFormatting>
  <conditionalFormatting sqref="L28">
    <cfRule type="cellIs" dxfId="101" priority="121" operator="equal">
      <formula>"$F$20=0"</formula>
    </cfRule>
    <cfRule type="expression" dxfId="100" priority="124">
      <formula>$G28=0</formula>
    </cfRule>
  </conditionalFormatting>
  <conditionalFormatting sqref="I31">
    <cfRule type="cellIs" dxfId="99" priority="55" operator="equal">
      <formula>"$F$20=0"</formula>
    </cfRule>
    <cfRule type="expression" dxfId="98" priority="56">
      <formula>$G31=0</formula>
    </cfRule>
  </conditionalFormatting>
  <conditionalFormatting sqref="K31">
    <cfRule type="expression" dxfId="97" priority="67">
      <formula>$G31=0</formula>
    </cfRule>
    <cfRule type="cellIs" dxfId="96" priority="68" operator="equal">
      <formula>"$F$20=0"</formula>
    </cfRule>
  </conditionalFormatting>
  <conditionalFormatting sqref="L31">
    <cfRule type="expression" dxfId="95" priority="137">
      <formula>$G31=0</formula>
    </cfRule>
    <cfRule type="cellIs" dxfId="94" priority="138" operator="equal">
      <formula>"$F$20=0"</formula>
    </cfRule>
  </conditionalFormatting>
  <conditionalFormatting sqref="C37">
    <cfRule type="expression" dxfId="93" priority="60">
      <formula>$G37=0</formula>
    </cfRule>
    <cfRule type="cellIs" dxfId="92" priority="61" operator="equal">
      <formula>"$F$20=0"</formula>
    </cfRule>
  </conditionalFormatting>
  <conditionalFormatting sqref="G37">
    <cfRule type="expression" dxfId="91" priority="139">
      <formula>$G37=0</formula>
    </cfRule>
    <cfRule type="expression" dxfId="90" priority="140">
      <formula>$G37=0</formula>
    </cfRule>
  </conditionalFormatting>
  <conditionalFormatting sqref="L37">
    <cfRule type="expression" dxfId="89" priority="135">
      <formula>$G37=0</formula>
    </cfRule>
    <cfRule type="cellIs" dxfId="88" priority="136" operator="equal">
      <formula>"$F$20=0"</formula>
    </cfRule>
  </conditionalFormatting>
  <conditionalFormatting sqref="G38">
    <cfRule type="expression" dxfId="87" priority="127">
      <formula>$G38=0</formula>
    </cfRule>
    <cfRule type="expression" dxfId="86" priority="128">
      <formula>$G38=0</formula>
    </cfRule>
  </conditionalFormatting>
  <conditionalFormatting sqref="L38">
    <cfRule type="expression" dxfId="85" priority="125">
      <formula>$G38=0</formula>
    </cfRule>
    <cfRule type="cellIs" dxfId="84" priority="126" operator="equal">
      <formula>"$F$20=0"</formula>
    </cfRule>
  </conditionalFormatting>
  <conditionalFormatting sqref="G39">
    <cfRule type="expression" dxfId="83" priority="5">
      <formula>$G39=0</formula>
    </cfRule>
    <cfRule type="expression" dxfId="82" priority="6">
      <formula>$G39=0</formula>
    </cfRule>
  </conditionalFormatting>
  <conditionalFormatting sqref="I39">
    <cfRule type="cellIs" dxfId="81" priority="1" operator="equal">
      <formula>"$F$20=0"</formula>
    </cfRule>
    <cfRule type="expression" dxfId="80" priority="2">
      <formula>$G39=0</formula>
    </cfRule>
  </conditionalFormatting>
  <conditionalFormatting sqref="L39">
    <cfRule type="expression" dxfId="79" priority="3">
      <formula>$G39=0</formula>
    </cfRule>
    <cfRule type="cellIs" dxfId="78" priority="4" operator="equal">
      <formula>"$F$20=0"</formula>
    </cfRule>
  </conditionalFormatting>
  <conditionalFormatting sqref="G41">
    <cfRule type="expression" dxfId="77" priority="112">
      <formula>$G41=0</formula>
    </cfRule>
    <cfRule type="expression" dxfId="76" priority="113">
      <formula>$G41=0</formula>
    </cfRule>
  </conditionalFormatting>
  <conditionalFormatting sqref="L41">
    <cfRule type="expression" dxfId="75" priority="110">
      <formula>$G41=0</formula>
    </cfRule>
    <cfRule type="cellIs" dxfId="74" priority="111" operator="equal">
      <formula>"$F$20=0"</formula>
    </cfRule>
  </conditionalFormatting>
  <conditionalFormatting sqref="G42">
    <cfRule type="expression" dxfId="73" priority="106">
      <formula>$G42=0</formula>
    </cfRule>
    <cfRule type="expression" dxfId="72" priority="107">
      <formula>$G42=0</formula>
    </cfRule>
  </conditionalFormatting>
  <conditionalFormatting sqref="H42">
    <cfRule type="expression" dxfId="71" priority="108">
      <formula>$G42=0</formula>
    </cfRule>
    <cfRule type="cellIs" dxfId="70" priority="109" operator="equal">
      <formula>"$F$20=0"</formula>
    </cfRule>
  </conditionalFormatting>
  <conditionalFormatting sqref="J42">
    <cfRule type="expression" dxfId="69" priority="69">
      <formula>$G42=0</formula>
    </cfRule>
    <cfRule type="cellIs" dxfId="68" priority="70" operator="equal">
      <formula>"$F$20=0"</formula>
    </cfRule>
  </conditionalFormatting>
  <conditionalFormatting sqref="L42">
    <cfRule type="expression" dxfId="67" priority="104">
      <formula>$G42=0</formula>
    </cfRule>
    <cfRule type="cellIs" dxfId="66" priority="105" operator="equal">
      <formula>"$F$20=0"</formula>
    </cfRule>
  </conditionalFormatting>
  <conditionalFormatting sqref="G43">
    <cfRule type="expression" dxfId="65" priority="29">
      <formula>$G43=0</formula>
    </cfRule>
    <cfRule type="expression" dxfId="64" priority="30">
      <formula>$G43=0</formula>
    </cfRule>
  </conditionalFormatting>
  <conditionalFormatting sqref="H43">
    <cfRule type="expression" dxfId="63" priority="31">
      <formula>$G43=0</formula>
    </cfRule>
    <cfRule type="cellIs" dxfId="62" priority="32" operator="equal">
      <formula>"$F$20=0"</formula>
    </cfRule>
  </conditionalFormatting>
  <conditionalFormatting sqref="I43">
    <cfRule type="cellIs" dxfId="61" priority="23" operator="equal">
      <formula>"$F$20=0"</formula>
    </cfRule>
    <cfRule type="expression" dxfId="60" priority="24">
      <formula>$G43=0</formula>
    </cfRule>
  </conditionalFormatting>
  <conditionalFormatting sqref="J43">
    <cfRule type="expression" dxfId="59" priority="25">
      <formula>$G43=0</formula>
    </cfRule>
    <cfRule type="cellIs" dxfId="58" priority="26" operator="equal">
      <formula>"$F$20=0"</formula>
    </cfRule>
  </conditionalFormatting>
  <conditionalFormatting sqref="L43">
    <cfRule type="expression" dxfId="57" priority="27">
      <formula>$G43=0</formula>
    </cfRule>
    <cfRule type="cellIs" dxfId="56" priority="28" operator="equal">
      <formula>"$F$20=0"</formula>
    </cfRule>
  </conditionalFormatting>
  <conditionalFormatting sqref="G44">
    <cfRule type="expression" dxfId="55" priority="40">
      <formula>$G44=0</formula>
    </cfRule>
    <cfRule type="expression" dxfId="54" priority="41">
      <formula>$G44=0</formula>
    </cfRule>
  </conditionalFormatting>
  <conditionalFormatting sqref="H44">
    <cfRule type="expression" dxfId="53" priority="42">
      <formula>$G44=0</formula>
    </cfRule>
    <cfRule type="cellIs" dxfId="52" priority="43" operator="equal">
      <formula>"$F$20=0"</formula>
    </cfRule>
  </conditionalFormatting>
  <conditionalFormatting sqref="I44">
    <cfRule type="cellIs" dxfId="51" priority="34" operator="equal">
      <formula>"$F$20=0"</formula>
    </cfRule>
    <cfRule type="expression" dxfId="50" priority="35">
      <formula>$G44=0</formula>
    </cfRule>
  </conditionalFormatting>
  <conditionalFormatting sqref="J44">
    <cfRule type="expression" dxfId="49" priority="36">
      <formula>$G44=0</formula>
    </cfRule>
    <cfRule type="cellIs" dxfId="48" priority="37" operator="equal">
      <formula>"$F$20=0"</formula>
    </cfRule>
  </conditionalFormatting>
  <conditionalFormatting sqref="L44">
    <cfRule type="expression" dxfId="47" priority="38">
      <formula>$G44=0</formula>
    </cfRule>
    <cfRule type="cellIs" dxfId="46" priority="39" operator="equal">
      <formula>"$F$20=0"</formula>
    </cfRule>
  </conditionalFormatting>
  <conditionalFormatting sqref="C45">
    <cfRule type="cellIs" dxfId="45" priority="10" operator="equal">
      <formula>"$F$20=0"</formula>
    </cfRule>
  </conditionalFormatting>
  <conditionalFormatting sqref="G45">
    <cfRule type="expression" dxfId="44" priority="17">
      <formula>$G45=0</formula>
    </cfRule>
    <cfRule type="expression" dxfId="43" priority="18">
      <formula>$G45=0</formula>
    </cfRule>
  </conditionalFormatting>
  <conditionalFormatting sqref="H45">
    <cfRule type="expression" dxfId="42" priority="19">
      <formula>$G45=0</formula>
    </cfRule>
    <cfRule type="cellIs" dxfId="41" priority="20" operator="equal">
      <formula>"$F$20=0"</formula>
    </cfRule>
  </conditionalFormatting>
  <conditionalFormatting sqref="I45">
    <cfRule type="cellIs" dxfId="40" priority="11" operator="equal">
      <formula>"$F$20=0"</formula>
    </cfRule>
    <cfRule type="expression" dxfId="39" priority="12">
      <formula>$G45=0</formula>
    </cfRule>
  </conditionalFormatting>
  <conditionalFormatting sqref="J45">
    <cfRule type="expression" dxfId="38" priority="13">
      <formula>$G45=0</formula>
    </cfRule>
    <cfRule type="cellIs" dxfId="37" priority="14" operator="equal">
      <formula>"$F$20=0"</formula>
    </cfRule>
  </conditionalFormatting>
  <conditionalFormatting sqref="L45">
    <cfRule type="expression" dxfId="36" priority="15">
      <formula>$G45=0</formula>
    </cfRule>
    <cfRule type="cellIs" dxfId="35" priority="16" operator="equal">
      <formula>"$F$20=0"</formula>
    </cfRule>
  </conditionalFormatting>
  <conditionalFormatting sqref="G47">
    <cfRule type="expression" dxfId="34" priority="100">
      <formula>$G47=0</formula>
    </cfRule>
    <cfRule type="expression" dxfId="33" priority="101">
      <formula>$G47=0</formula>
    </cfRule>
  </conditionalFormatting>
  <conditionalFormatting sqref="L47">
    <cfRule type="expression" dxfId="32" priority="98">
      <formula>$G47=0</formula>
    </cfRule>
    <cfRule type="cellIs" dxfId="31" priority="99" operator="equal">
      <formula>"$F$20=0"</formula>
    </cfRule>
  </conditionalFormatting>
  <conditionalFormatting sqref="G48">
    <cfRule type="expression" dxfId="30" priority="94">
      <formula>$G48=0</formula>
    </cfRule>
    <cfRule type="expression" dxfId="29" priority="95">
      <formula>$G48=0</formula>
    </cfRule>
  </conditionalFormatting>
  <conditionalFormatting sqref="L48">
    <cfRule type="expression" dxfId="28" priority="92">
      <formula>$G48=0</formula>
    </cfRule>
    <cfRule type="cellIs" dxfId="27" priority="93" operator="equal">
      <formula>"$F$20=0"</formula>
    </cfRule>
  </conditionalFormatting>
  <conditionalFormatting sqref="G49">
    <cfRule type="expression" dxfId="26" priority="88">
      <formula>$G49=0</formula>
    </cfRule>
    <cfRule type="expression" dxfId="25" priority="89">
      <formula>$G49=0</formula>
    </cfRule>
  </conditionalFormatting>
  <conditionalFormatting sqref="L49">
    <cfRule type="expression" dxfId="24" priority="86">
      <formula>$G49=0</formula>
    </cfRule>
    <cfRule type="cellIs" dxfId="23" priority="87" operator="equal">
      <formula>"$F$20=0"</formula>
    </cfRule>
  </conditionalFormatting>
  <conditionalFormatting sqref="G51">
    <cfRule type="expression" dxfId="22" priority="82">
      <formula>$G51=0</formula>
    </cfRule>
    <cfRule type="expression" dxfId="21" priority="83">
      <formula>$G51=0</formula>
    </cfRule>
  </conditionalFormatting>
  <conditionalFormatting sqref="L51">
    <cfRule type="expression" dxfId="20" priority="80">
      <formula>$G51=0</formula>
    </cfRule>
    <cfRule type="cellIs" dxfId="19" priority="81" operator="equal">
      <formula>"$F$20=0"</formula>
    </cfRule>
  </conditionalFormatting>
  <conditionalFormatting sqref="G52">
    <cfRule type="expression" dxfId="18" priority="76">
      <formula>$G52=0</formula>
    </cfRule>
    <cfRule type="expression" dxfId="17" priority="77">
      <formula>$G52=0</formula>
    </cfRule>
  </conditionalFormatting>
  <conditionalFormatting sqref="L52">
    <cfRule type="expression" dxfId="16" priority="74">
      <formula>$G52=0</formula>
    </cfRule>
    <cfRule type="cellIs" dxfId="15" priority="75" operator="equal">
      <formula>"$F$20=0"</formula>
    </cfRule>
  </conditionalFormatting>
  <conditionalFormatting sqref="I54">
    <cfRule type="cellIs" dxfId="14" priority="45" operator="equal">
      <formula>"$F$20=0"</formula>
    </cfRule>
    <cfRule type="expression" dxfId="13" priority="46">
      <formula>$G54=0</formula>
    </cfRule>
  </conditionalFormatting>
  <conditionalFormatting sqref="L54">
    <cfRule type="cellIs" dxfId="12" priority="119" operator="equal">
      <formula>"$F$20=0"</formula>
    </cfRule>
  </conditionalFormatting>
  <conditionalFormatting sqref="C43:C44">
    <cfRule type="cellIs" dxfId="11" priority="22" operator="equal">
      <formula>"$F$20=0"</formula>
    </cfRule>
  </conditionalFormatting>
  <conditionalFormatting sqref="I24:I25">
    <cfRule type="cellIs" dxfId="10" priority="59" operator="equal">
      <formula>"$F$20=0"</formula>
    </cfRule>
  </conditionalFormatting>
  <conditionalFormatting sqref="I27:I29">
    <cfRule type="cellIs" dxfId="9" priority="57" operator="equal">
      <formula>"$F$20=0"</formula>
    </cfRule>
    <cfRule type="expression" dxfId="8" priority="58">
      <formula>$G27=0</formula>
    </cfRule>
  </conditionalFormatting>
  <conditionalFormatting sqref="I37:I38">
    <cfRule type="cellIs" dxfId="7" priority="53" operator="equal">
      <formula>"$F$20=0"</formula>
    </cfRule>
    <cfRule type="expression" dxfId="6" priority="54">
      <formula>$G37=0</formula>
    </cfRule>
  </conditionalFormatting>
  <conditionalFormatting sqref="I41:I42">
    <cfRule type="cellIs" dxfId="5" priority="51" operator="equal">
      <formula>"$F$20=0"</formula>
    </cfRule>
    <cfRule type="expression" dxfId="4" priority="52">
      <formula>$G41=0</formula>
    </cfRule>
  </conditionalFormatting>
  <conditionalFormatting sqref="I47:I49">
    <cfRule type="cellIs" dxfId="3" priority="49" operator="equal">
      <formula>"$F$20=0"</formula>
    </cfRule>
    <cfRule type="expression" dxfId="2" priority="50">
      <formula>$G47=0</formula>
    </cfRule>
  </conditionalFormatting>
  <conditionalFormatting sqref="I51:I52">
    <cfRule type="cellIs" dxfId="1" priority="47" operator="equal">
      <formula>"$F$20=0"</formula>
    </cfRule>
    <cfRule type="expression" dxfId="0" priority="48">
      <formula>$G51=0</formula>
    </cfRule>
  </conditionalFormatting>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J30"/>
  <sheetViews>
    <sheetView workbookViewId="0">
      <selection sqref="A1:XFD1048576"/>
    </sheetView>
  </sheetViews>
  <sheetFormatPr defaultColWidth="9" defaultRowHeight="15"/>
  <cols>
    <col min="1" max="1" width="26.42578125" customWidth="1"/>
    <col min="2" max="2" width="11.85546875" customWidth="1"/>
    <col min="3" max="4" width="11.7109375" customWidth="1"/>
    <col min="5" max="5" width="13" customWidth="1"/>
    <col min="6" max="6" width="13.140625" customWidth="1"/>
    <col min="7" max="7" width="14.7109375" customWidth="1"/>
    <col min="8" max="8" width="16" customWidth="1"/>
    <col min="9" max="9" width="11.42578125" customWidth="1"/>
    <col min="10" max="10" width="14.28515625" customWidth="1"/>
  </cols>
  <sheetData>
    <row r="4" spans="1:10">
      <c r="A4" s="1019" t="s">
        <v>284</v>
      </c>
      <c r="B4" s="1019"/>
      <c r="C4" s="1019"/>
      <c r="D4" s="1019"/>
      <c r="E4" s="1019"/>
      <c r="F4" s="1019"/>
      <c r="G4" s="1019"/>
      <c r="H4" s="1019"/>
      <c r="I4" s="1020"/>
      <c r="J4" s="448" t="s">
        <v>79</v>
      </c>
    </row>
    <row r="5" spans="1:10" ht="18">
      <c r="A5" s="1021"/>
      <c r="B5" s="1021"/>
      <c r="C5" s="1021"/>
      <c r="D5" s="1021"/>
      <c r="E5" s="1021"/>
      <c r="F5" s="1021"/>
      <c r="G5" s="1021"/>
      <c r="H5" s="1021"/>
      <c r="I5" s="1022"/>
      <c r="J5" s="449" t="s">
        <v>285</v>
      </c>
    </row>
    <row r="6" spans="1:10">
      <c r="A6" s="1023" t="s">
        <v>286</v>
      </c>
      <c r="B6" s="1024"/>
      <c r="C6" s="1024"/>
      <c r="D6" s="1024"/>
      <c r="E6" s="1024"/>
      <c r="F6" s="1024"/>
      <c r="G6" s="1024"/>
      <c r="H6" s="1024"/>
      <c r="I6" s="1024"/>
      <c r="J6" s="450"/>
    </row>
    <row r="7" spans="1:10">
      <c r="A7" s="399"/>
      <c r="B7" s="400"/>
      <c r="C7" s="401"/>
      <c r="D7" s="401"/>
      <c r="E7" s="402"/>
      <c r="F7" s="402"/>
      <c r="G7" s="402"/>
      <c r="H7" s="402"/>
      <c r="I7" s="402"/>
      <c r="J7" s="438"/>
    </row>
    <row r="8" spans="1:10">
      <c r="A8" s="403" t="s">
        <v>286</v>
      </c>
      <c r="B8" s="404"/>
      <c r="C8" s="405"/>
      <c r="D8" s="406"/>
      <c r="E8" s="1025" t="s">
        <v>287</v>
      </c>
      <c r="F8" s="1026"/>
      <c r="G8" s="1026"/>
      <c r="H8" s="1026"/>
      <c r="I8" s="1027"/>
      <c r="J8" s="451" t="s">
        <v>288</v>
      </c>
    </row>
    <row r="9" spans="1:10">
      <c r="A9" s="302"/>
      <c r="B9" s="407"/>
      <c r="C9" s="408"/>
      <c r="D9" s="409"/>
      <c r="E9" s="1028"/>
      <c r="F9" s="1029"/>
      <c r="G9" s="1029"/>
      <c r="H9" s="1029"/>
      <c r="I9" s="1030"/>
      <c r="J9" s="452"/>
    </row>
    <row r="10" spans="1:10">
      <c r="A10" s="1031" t="s">
        <v>289</v>
      </c>
      <c r="B10" s="1034" t="s">
        <v>290</v>
      </c>
      <c r="C10" s="410" t="s">
        <v>291</v>
      </c>
      <c r="D10" s="410" t="s">
        <v>291</v>
      </c>
      <c r="E10" s="411" t="s">
        <v>292</v>
      </c>
      <c r="F10" s="411" t="s">
        <v>293</v>
      </c>
      <c r="G10" s="411" t="s">
        <v>293</v>
      </c>
      <c r="H10" s="411" t="s">
        <v>293</v>
      </c>
      <c r="I10" s="411" t="s">
        <v>293</v>
      </c>
      <c r="J10" s="453" t="s">
        <v>294</v>
      </c>
    </row>
    <row r="11" spans="1:10" ht="19.5">
      <c r="A11" s="1032"/>
      <c r="B11" s="1035"/>
      <c r="C11" s="412" t="s">
        <v>295</v>
      </c>
      <c r="D11" s="412" t="s">
        <v>296</v>
      </c>
      <c r="E11" s="413" t="s">
        <v>297</v>
      </c>
      <c r="F11" s="413" t="s">
        <v>298</v>
      </c>
      <c r="G11" s="413" t="s">
        <v>299</v>
      </c>
      <c r="H11" s="413" t="s">
        <v>300</v>
      </c>
      <c r="I11" s="413" t="s">
        <v>300</v>
      </c>
      <c r="J11" s="454" t="s">
        <v>301</v>
      </c>
    </row>
    <row r="12" spans="1:10">
      <c r="A12" s="1033"/>
      <c r="B12" s="1036"/>
      <c r="C12" s="414"/>
      <c r="D12" s="414"/>
      <c r="E12" s="415"/>
      <c r="F12" s="415" t="s">
        <v>302</v>
      </c>
      <c r="G12" s="415" t="s">
        <v>303</v>
      </c>
      <c r="H12" s="416" t="s">
        <v>302</v>
      </c>
      <c r="I12" s="416" t="s">
        <v>303</v>
      </c>
      <c r="J12" s="455" t="s">
        <v>304</v>
      </c>
    </row>
    <row r="13" spans="1:10">
      <c r="A13" s="417" t="s">
        <v>185</v>
      </c>
      <c r="B13" s="418" t="s">
        <v>142</v>
      </c>
      <c r="C13" s="419">
        <v>1</v>
      </c>
      <c r="D13" s="419">
        <v>12</v>
      </c>
      <c r="E13" s="420">
        <v>15304.96</v>
      </c>
      <c r="F13" s="420">
        <v>15304.96</v>
      </c>
      <c r="G13" s="421">
        <v>183659.51999999999</v>
      </c>
      <c r="H13" s="420">
        <v>10676.74</v>
      </c>
      <c r="I13" s="421">
        <v>128120.88</v>
      </c>
      <c r="J13" s="456">
        <v>0.6976</v>
      </c>
    </row>
    <row r="14" spans="1:10">
      <c r="A14" s="417" t="s">
        <v>186</v>
      </c>
      <c r="B14" s="418" t="s">
        <v>143</v>
      </c>
      <c r="C14" s="419">
        <v>5</v>
      </c>
      <c r="D14" s="419">
        <v>12</v>
      </c>
      <c r="E14" s="420">
        <v>9724</v>
      </c>
      <c r="F14" s="422">
        <v>48620</v>
      </c>
      <c r="G14" s="421">
        <v>583440</v>
      </c>
      <c r="H14" s="422">
        <v>33917.31</v>
      </c>
      <c r="I14" s="421">
        <v>407007.74</v>
      </c>
      <c r="J14" s="456">
        <v>0.6976</v>
      </c>
    </row>
    <row r="15" spans="1:10">
      <c r="A15" s="423" t="s">
        <v>560</v>
      </c>
      <c r="B15" s="424" t="s">
        <v>145</v>
      </c>
      <c r="C15" s="425">
        <v>1</v>
      </c>
      <c r="D15" s="419">
        <v>12</v>
      </c>
      <c r="E15" s="422">
        <v>6716.16</v>
      </c>
      <c r="F15" s="422">
        <v>6716.16</v>
      </c>
      <c r="G15" s="421">
        <v>80593.919999999998</v>
      </c>
      <c r="H15" s="422">
        <v>4685.1899999999996</v>
      </c>
      <c r="I15" s="421">
        <v>56222.32</v>
      </c>
      <c r="J15" s="456">
        <v>0.6976</v>
      </c>
    </row>
    <row r="16" spans="1:10">
      <c r="A16" s="423" t="s">
        <v>146</v>
      </c>
      <c r="B16" s="424" t="s">
        <v>147</v>
      </c>
      <c r="C16" s="425">
        <v>15</v>
      </c>
      <c r="D16" s="419">
        <v>12</v>
      </c>
      <c r="E16" s="422">
        <v>1726.56</v>
      </c>
      <c r="F16" s="422">
        <v>25898.400000000001</v>
      </c>
      <c r="G16" s="421">
        <v>310780.79999999999</v>
      </c>
      <c r="H16" s="422">
        <v>18066.72</v>
      </c>
      <c r="I16" s="421">
        <v>216800.69</v>
      </c>
      <c r="J16" s="456">
        <v>0.6976</v>
      </c>
    </row>
    <row r="17" spans="1:10">
      <c r="A17" s="423" t="s">
        <v>148</v>
      </c>
      <c r="B17" s="424" t="s">
        <v>149</v>
      </c>
      <c r="C17" s="425">
        <v>5</v>
      </c>
      <c r="D17" s="419">
        <v>12</v>
      </c>
      <c r="E17" s="422">
        <v>2490</v>
      </c>
      <c r="F17" s="422">
        <v>12450</v>
      </c>
      <c r="G17" s="421">
        <v>149400</v>
      </c>
      <c r="H17" s="426">
        <v>8685.1200000000008</v>
      </c>
      <c r="I17" s="421">
        <v>104221.44</v>
      </c>
      <c r="J17" s="456">
        <v>0.6976</v>
      </c>
    </row>
    <row r="18" spans="1:10">
      <c r="A18" s="423" t="s">
        <v>150</v>
      </c>
      <c r="B18" s="424" t="s">
        <v>149</v>
      </c>
      <c r="C18" s="425">
        <v>2</v>
      </c>
      <c r="D18" s="419">
        <v>12</v>
      </c>
      <c r="E18" s="422">
        <v>2397.34</v>
      </c>
      <c r="F18" s="422">
        <v>4794.68</v>
      </c>
      <c r="G18" s="421">
        <v>57536.160000000003</v>
      </c>
      <c r="H18" s="426">
        <v>3344.77</v>
      </c>
      <c r="I18" s="421">
        <v>40137.230000000003</v>
      </c>
      <c r="J18" s="456">
        <v>0.6976</v>
      </c>
    </row>
    <row r="19" spans="1:10">
      <c r="A19" s="423" t="s">
        <v>151</v>
      </c>
      <c r="B19" s="424" t="s">
        <v>149</v>
      </c>
      <c r="C19" s="425">
        <v>2</v>
      </c>
      <c r="D19" s="419">
        <v>12</v>
      </c>
      <c r="E19" s="422">
        <v>2487.94</v>
      </c>
      <c r="F19" s="422">
        <v>4975.88</v>
      </c>
      <c r="G19" s="421">
        <v>59710.559999999998</v>
      </c>
      <c r="H19" s="426">
        <v>3471.17</v>
      </c>
      <c r="I19" s="421">
        <v>41654.089999999997</v>
      </c>
      <c r="J19" s="456">
        <v>0.6976</v>
      </c>
    </row>
    <row r="20" spans="1:10" ht="22.5">
      <c r="A20" s="423" t="s">
        <v>152</v>
      </c>
      <c r="B20" s="424" t="s">
        <v>153</v>
      </c>
      <c r="C20" s="425">
        <v>10</v>
      </c>
      <c r="D20" s="419">
        <v>12</v>
      </c>
      <c r="E20" s="422">
        <v>1219.68</v>
      </c>
      <c r="F20" s="422">
        <v>12196.8</v>
      </c>
      <c r="G20" s="421">
        <v>146361.60000000001</v>
      </c>
      <c r="H20" s="426">
        <v>8508.49</v>
      </c>
      <c r="I20" s="421">
        <v>102101.85</v>
      </c>
      <c r="J20" s="456">
        <v>0.6976</v>
      </c>
    </row>
    <row r="21" spans="1:10">
      <c r="A21" s="423" t="s">
        <v>154</v>
      </c>
      <c r="B21" s="424" t="s">
        <v>147</v>
      </c>
      <c r="C21" s="425">
        <v>10</v>
      </c>
      <c r="D21" s="419">
        <v>12</v>
      </c>
      <c r="E21" s="422">
        <v>1726.56</v>
      </c>
      <c r="F21" s="422">
        <v>17265.599999999999</v>
      </c>
      <c r="G21" s="421">
        <v>207187.20000000001</v>
      </c>
      <c r="H21" s="426">
        <v>12044.48</v>
      </c>
      <c r="I21" s="421">
        <v>144533.79</v>
      </c>
      <c r="J21" s="456">
        <v>0.6976</v>
      </c>
    </row>
    <row r="22" spans="1:10" ht="22.5">
      <c r="A22" s="423" t="s">
        <v>155</v>
      </c>
      <c r="B22" s="424" t="s">
        <v>153</v>
      </c>
      <c r="C22" s="425">
        <v>20</v>
      </c>
      <c r="D22" s="419">
        <v>12</v>
      </c>
      <c r="E22" s="422">
        <v>1219.68</v>
      </c>
      <c r="F22" s="422">
        <v>24393.599999999999</v>
      </c>
      <c r="G22" s="421">
        <v>292723.20000000001</v>
      </c>
      <c r="H22" s="426">
        <v>17016.98</v>
      </c>
      <c r="I22" s="421">
        <v>204203.7</v>
      </c>
      <c r="J22" s="456">
        <v>0.6976</v>
      </c>
    </row>
    <row r="23" spans="1:10">
      <c r="A23" s="427" t="s">
        <v>305</v>
      </c>
      <c r="B23" s="428"/>
      <c r="C23" s="429"/>
      <c r="D23" s="429"/>
      <c r="E23" s="430"/>
      <c r="F23" s="431">
        <v>172616.08</v>
      </c>
      <c r="G23" s="431">
        <v>2071392.96</v>
      </c>
      <c r="H23" s="432">
        <v>120416.97</v>
      </c>
      <c r="I23" s="431">
        <v>1445003.73</v>
      </c>
      <c r="J23" s="457"/>
    </row>
    <row r="24" spans="1:10">
      <c r="A24" s="433" t="s">
        <v>306</v>
      </c>
      <c r="B24" s="434"/>
      <c r="C24" s="405"/>
      <c r="D24" s="405"/>
      <c r="E24" s="435"/>
      <c r="F24" s="435"/>
      <c r="G24" s="436"/>
      <c r="H24" s="437" t="s">
        <v>307</v>
      </c>
      <c r="I24" s="458"/>
      <c r="J24" s="450"/>
    </row>
    <row r="25" spans="1:10">
      <c r="A25" s="399"/>
      <c r="B25" s="400"/>
      <c r="C25" s="401"/>
      <c r="D25" s="401"/>
      <c r="E25" s="402"/>
      <c r="F25" s="402"/>
      <c r="G25" s="438"/>
      <c r="H25" s="439"/>
      <c r="I25" s="402"/>
      <c r="J25" s="438"/>
    </row>
    <row r="26" spans="1:10">
      <c r="A26" s="433" t="s">
        <v>308</v>
      </c>
      <c r="B26" s="434"/>
      <c r="C26" s="405"/>
      <c r="D26" s="405"/>
      <c r="E26" s="435"/>
      <c r="F26" s="435"/>
      <c r="G26" s="435"/>
      <c r="H26" s="436"/>
      <c r="I26" s="437" t="s">
        <v>309</v>
      </c>
      <c r="J26" s="459"/>
    </row>
    <row r="27" spans="1:10">
      <c r="A27" s="440"/>
      <c r="B27" s="441"/>
      <c r="C27" s="408"/>
      <c r="D27" s="408"/>
      <c r="E27" s="442"/>
      <c r="F27" s="442"/>
      <c r="G27" s="442"/>
      <c r="H27" s="443"/>
      <c r="I27" s="460"/>
      <c r="J27" s="461"/>
    </row>
    <row r="28" spans="1:10">
      <c r="A28" s="433" t="s">
        <v>310</v>
      </c>
      <c r="B28" s="434"/>
      <c r="C28" s="405"/>
      <c r="D28" s="405"/>
      <c r="E28" s="435"/>
      <c r="F28" s="435"/>
      <c r="G28" s="435"/>
      <c r="H28" s="435"/>
      <c r="I28" s="435"/>
      <c r="J28" s="450"/>
    </row>
    <row r="29" spans="1:10">
      <c r="A29" s="444" t="s">
        <v>311</v>
      </c>
      <c r="B29" s="445"/>
      <c r="C29" s="446"/>
      <c r="D29" s="446"/>
      <c r="E29" s="447"/>
      <c r="F29" s="447"/>
      <c r="G29" s="447"/>
      <c r="H29" s="447"/>
      <c r="I29" s="447"/>
      <c r="J29" s="462"/>
    </row>
    <row r="30" spans="1:10">
      <c r="A30" s="440"/>
      <c r="B30" s="441"/>
      <c r="C30" s="408"/>
      <c r="D30" s="408"/>
      <c r="E30" s="442"/>
      <c r="F30" s="442"/>
      <c r="G30" s="442"/>
      <c r="H30" s="442"/>
      <c r="I30" s="442"/>
      <c r="J30" s="438"/>
    </row>
  </sheetData>
  <mergeCells count="6">
    <mergeCell ref="A4:I5"/>
    <mergeCell ref="A6:I6"/>
    <mergeCell ref="E8:I8"/>
    <mergeCell ref="E9:I9"/>
    <mergeCell ref="A10:A12"/>
    <mergeCell ref="B10:B12"/>
  </mergeCells>
  <printOptions horizontalCentered="1"/>
  <pageMargins left="0.511811023622047" right="0.511811023622047" top="0.78740157480314998" bottom="0.78740157480314998" header="0.31496062992126" footer="0.31496062992126"/>
  <pageSetup paperSize="9" scale="8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R33"/>
  <sheetViews>
    <sheetView workbookViewId="0">
      <selection sqref="A1:XFD1048576"/>
    </sheetView>
  </sheetViews>
  <sheetFormatPr defaultColWidth="9" defaultRowHeight="15"/>
  <cols>
    <col min="1" max="1" width="22.5703125" customWidth="1"/>
    <col min="3" max="3" width="10.140625" customWidth="1"/>
    <col min="4" max="4" width="9.42578125" customWidth="1"/>
    <col min="5" max="5" width="10.28515625" customWidth="1"/>
    <col min="7" max="7" width="11.140625" customWidth="1"/>
    <col min="9" max="9" width="10.85546875" customWidth="1"/>
    <col min="10" max="10" width="11.42578125" customWidth="1"/>
    <col min="11" max="11" width="10.42578125" customWidth="1"/>
    <col min="12" max="12" width="11.7109375" customWidth="1"/>
    <col min="13" max="13" width="11.5703125" customWidth="1"/>
    <col min="15" max="15" width="12.5703125" customWidth="1"/>
    <col min="17" max="17" width="11.85546875" customWidth="1"/>
    <col min="18" max="18" width="10.140625" customWidth="1"/>
  </cols>
  <sheetData>
    <row r="5" spans="1:18">
      <c r="A5" s="1059" t="s">
        <v>312</v>
      </c>
      <c r="B5" s="1060"/>
      <c r="C5" s="1060"/>
      <c r="D5" s="1060"/>
      <c r="E5" s="1060"/>
      <c r="F5" s="1060"/>
      <c r="G5" s="1060"/>
      <c r="H5" s="1060"/>
      <c r="I5" s="1060"/>
      <c r="J5" s="1060"/>
      <c r="K5" s="1060"/>
      <c r="L5" s="1060"/>
      <c r="M5" s="1060"/>
      <c r="N5" s="1061"/>
      <c r="O5" s="1050" t="s">
        <v>79</v>
      </c>
      <c r="P5" s="1051"/>
      <c r="Q5" s="1051"/>
      <c r="R5" s="1052"/>
    </row>
    <row r="6" spans="1:18" ht="18">
      <c r="A6" s="1062"/>
      <c r="B6" s="1063"/>
      <c r="C6" s="1063"/>
      <c r="D6" s="1063"/>
      <c r="E6" s="1063"/>
      <c r="F6" s="1063"/>
      <c r="G6" s="1063"/>
      <c r="H6" s="1063"/>
      <c r="I6" s="1063"/>
      <c r="J6" s="1063"/>
      <c r="K6" s="1063"/>
      <c r="L6" s="1063"/>
      <c r="M6" s="1063"/>
      <c r="N6" s="1064"/>
      <c r="O6" s="1053" t="s">
        <v>313</v>
      </c>
      <c r="P6" s="1054"/>
      <c r="Q6" s="1054"/>
      <c r="R6" s="1055"/>
    </row>
    <row r="7" spans="1:18">
      <c r="A7" s="1041" t="s">
        <v>286</v>
      </c>
      <c r="B7" s="1042"/>
      <c r="C7" s="1042"/>
      <c r="D7" s="1042"/>
      <c r="E7" s="1042"/>
      <c r="F7" s="1042"/>
      <c r="G7" s="1042"/>
      <c r="H7" s="1042"/>
      <c r="I7" s="1042"/>
      <c r="J7" s="1042"/>
      <c r="K7" s="1042"/>
      <c r="L7" s="1042"/>
      <c r="M7" s="1042"/>
      <c r="N7" s="1042"/>
      <c r="O7" s="1042"/>
      <c r="P7" s="1042"/>
      <c r="Q7" s="1042"/>
      <c r="R7" s="1043"/>
    </row>
    <row r="8" spans="1:18">
      <c r="A8" s="371"/>
      <c r="B8" s="372"/>
      <c r="C8" s="372"/>
      <c r="D8" s="372"/>
      <c r="E8" s="372"/>
      <c r="F8" s="372"/>
      <c r="G8" s="372"/>
      <c r="H8" s="372"/>
      <c r="I8" s="372"/>
      <c r="J8" s="372"/>
      <c r="K8" s="372"/>
      <c r="L8" s="372"/>
      <c r="M8" s="372"/>
      <c r="N8" s="372"/>
      <c r="O8" s="372"/>
      <c r="P8" s="372"/>
      <c r="Q8" s="372"/>
      <c r="R8" s="376"/>
    </row>
    <row r="9" spans="1:18">
      <c r="A9" s="373"/>
      <c r="B9" s="374"/>
      <c r="C9" s="375"/>
      <c r="D9" s="1056" t="s">
        <v>287</v>
      </c>
      <c r="E9" s="1057"/>
      <c r="F9" s="1057"/>
      <c r="G9" s="1057"/>
      <c r="H9" s="1057"/>
      <c r="I9" s="1057"/>
      <c r="J9" s="1057"/>
      <c r="K9" s="1057"/>
      <c r="L9" s="1057"/>
      <c r="M9" s="1057"/>
      <c r="N9" s="1058"/>
      <c r="O9" s="373" t="s">
        <v>288</v>
      </c>
      <c r="P9" s="374"/>
      <c r="Q9" s="374"/>
      <c r="R9" s="396"/>
    </row>
    <row r="10" spans="1:18">
      <c r="A10" s="302" t="s">
        <v>707</v>
      </c>
      <c r="B10" s="372"/>
      <c r="C10" s="376"/>
      <c r="D10" s="371"/>
      <c r="E10" s="372"/>
      <c r="F10" s="372"/>
      <c r="G10" s="372"/>
      <c r="H10" s="372"/>
      <c r="I10" s="372"/>
      <c r="J10" s="372"/>
      <c r="K10" s="372"/>
      <c r="L10" s="372"/>
      <c r="M10" s="372"/>
      <c r="N10" s="376"/>
      <c r="O10" s="371"/>
      <c r="P10" s="372"/>
      <c r="Q10" s="372"/>
      <c r="R10" s="376"/>
    </row>
    <row r="11" spans="1:18">
      <c r="A11" s="377"/>
      <c r="B11" s="1044" t="s">
        <v>290</v>
      </c>
      <c r="C11" s="1047" t="s">
        <v>314</v>
      </c>
      <c r="D11" s="1047"/>
      <c r="E11" s="1047"/>
      <c r="F11" s="1047"/>
      <c r="G11" s="1047"/>
      <c r="H11" s="1047"/>
      <c r="I11" s="1047" t="s">
        <v>315</v>
      </c>
      <c r="J11" s="1047"/>
      <c r="K11" s="1047"/>
      <c r="L11" s="1047"/>
      <c r="M11" s="1047"/>
      <c r="N11" s="1047"/>
      <c r="O11" s="1047"/>
      <c r="P11" s="1047"/>
      <c r="Q11" s="1047"/>
      <c r="R11" s="1047"/>
    </row>
    <row r="12" spans="1:18">
      <c r="A12" s="379" t="s">
        <v>316</v>
      </c>
      <c r="B12" s="1045"/>
      <c r="C12" s="1047" t="s">
        <v>317</v>
      </c>
      <c r="D12" s="1047"/>
      <c r="E12" s="1047"/>
      <c r="F12" s="1047" t="s">
        <v>318</v>
      </c>
      <c r="G12" s="1047"/>
      <c r="H12" s="1047"/>
      <c r="I12" s="1047" t="s">
        <v>317</v>
      </c>
      <c r="J12" s="1047"/>
      <c r="K12" s="1047"/>
      <c r="L12" s="1047"/>
      <c r="M12" s="1047"/>
      <c r="N12" s="1047" t="s">
        <v>318</v>
      </c>
      <c r="O12" s="1047"/>
      <c r="P12" s="1047"/>
      <c r="Q12" s="1047"/>
      <c r="R12" s="1047"/>
    </row>
    <row r="13" spans="1:18" ht="22.5">
      <c r="A13" s="380"/>
      <c r="B13" s="1046"/>
      <c r="C13" s="378" t="s">
        <v>319</v>
      </c>
      <c r="D13" s="378" t="s">
        <v>320</v>
      </c>
      <c r="E13" s="378" t="s">
        <v>85</v>
      </c>
      <c r="F13" s="378" t="s">
        <v>319</v>
      </c>
      <c r="G13" s="378" t="s">
        <v>320</v>
      </c>
      <c r="H13" s="378" t="s">
        <v>85</v>
      </c>
      <c r="I13" s="378" t="s">
        <v>319</v>
      </c>
      <c r="J13" s="394" t="s">
        <v>321</v>
      </c>
      <c r="K13" s="378" t="s">
        <v>319</v>
      </c>
      <c r="L13" s="394" t="s">
        <v>322</v>
      </c>
      <c r="M13" s="378" t="s">
        <v>85</v>
      </c>
      <c r="N13" s="378" t="s">
        <v>319</v>
      </c>
      <c r="O13" s="394" t="s">
        <v>321</v>
      </c>
      <c r="P13" s="378" t="s">
        <v>319</v>
      </c>
      <c r="Q13" s="394" t="s">
        <v>322</v>
      </c>
      <c r="R13" s="378" t="s">
        <v>85</v>
      </c>
    </row>
    <row r="14" spans="1:18" ht="22.5">
      <c r="A14" s="381" t="s">
        <v>185</v>
      </c>
      <c r="B14" s="378" t="s">
        <v>142</v>
      </c>
      <c r="C14" s="382"/>
      <c r="D14" s="383"/>
      <c r="E14" s="384">
        <v>0</v>
      </c>
      <c r="F14" s="385">
        <v>0</v>
      </c>
      <c r="G14" s="386"/>
      <c r="H14" s="384">
        <v>0</v>
      </c>
      <c r="I14" s="382">
        <v>5</v>
      </c>
      <c r="J14" s="395">
        <v>152</v>
      </c>
      <c r="K14" s="395">
        <v>60</v>
      </c>
      <c r="L14" s="395"/>
      <c r="M14" s="384">
        <v>45600</v>
      </c>
      <c r="N14" s="385">
        <v>0</v>
      </c>
      <c r="O14" s="386"/>
      <c r="P14" s="386"/>
      <c r="Q14" s="386"/>
      <c r="R14" s="384">
        <v>0</v>
      </c>
    </row>
    <row r="15" spans="1:18" ht="22.5">
      <c r="A15" s="381" t="s">
        <v>186</v>
      </c>
      <c r="B15" s="378" t="s">
        <v>143</v>
      </c>
      <c r="C15" s="386"/>
      <c r="D15" s="386"/>
      <c r="E15" s="384"/>
      <c r="F15" s="386"/>
      <c r="G15" s="386"/>
      <c r="H15" s="384"/>
      <c r="I15" s="386"/>
      <c r="J15" s="386"/>
      <c r="K15" s="386"/>
      <c r="L15" s="386"/>
      <c r="M15" s="384"/>
      <c r="N15" s="386"/>
      <c r="O15" s="386"/>
      <c r="P15" s="386"/>
      <c r="Q15" s="386"/>
      <c r="R15" s="384"/>
    </row>
    <row r="16" spans="1:18">
      <c r="A16" s="381" t="s">
        <v>560</v>
      </c>
      <c r="B16" s="378" t="s">
        <v>145</v>
      </c>
      <c r="C16" s="386"/>
      <c r="D16" s="386"/>
      <c r="E16" s="386"/>
      <c r="F16" s="382"/>
      <c r="G16" s="383"/>
      <c r="H16" s="384"/>
      <c r="I16" s="386"/>
      <c r="J16" s="386"/>
      <c r="K16" s="386"/>
      <c r="L16" s="386"/>
      <c r="M16" s="386"/>
      <c r="N16" s="382"/>
      <c r="O16" s="395"/>
      <c r="P16" s="395"/>
      <c r="Q16" s="395"/>
      <c r="R16" s="384"/>
    </row>
    <row r="17" spans="1:18">
      <c r="A17" s="381" t="s">
        <v>146</v>
      </c>
      <c r="B17" s="378" t="s">
        <v>147</v>
      </c>
      <c r="C17" s="386"/>
      <c r="D17" s="386"/>
      <c r="E17" s="386"/>
      <c r="F17" s="382"/>
      <c r="G17" s="383"/>
      <c r="H17" s="384"/>
      <c r="I17" s="386"/>
      <c r="J17" s="386"/>
      <c r="K17" s="386"/>
      <c r="L17" s="386"/>
      <c r="M17" s="386"/>
      <c r="N17" s="382"/>
      <c r="O17" s="395"/>
      <c r="P17" s="395"/>
      <c r="Q17" s="395"/>
      <c r="R17" s="384"/>
    </row>
    <row r="18" spans="1:18">
      <c r="A18" s="381" t="s">
        <v>148</v>
      </c>
      <c r="B18" s="378" t="s">
        <v>149</v>
      </c>
      <c r="C18" s="386"/>
      <c r="D18" s="386"/>
      <c r="E18" s="386"/>
      <c r="F18" s="382"/>
      <c r="G18" s="383"/>
      <c r="H18" s="384"/>
      <c r="I18" s="386"/>
      <c r="J18" s="386"/>
      <c r="K18" s="386"/>
      <c r="L18" s="386"/>
      <c r="M18" s="386"/>
      <c r="N18" s="382"/>
      <c r="O18" s="395"/>
      <c r="P18" s="395"/>
      <c r="Q18" s="395"/>
      <c r="R18" s="384"/>
    </row>
    <row r="19" spans="1:18">
      <c r="A19" s="381" t="s">
        <v>150</v>
      </c>
      <c r="B19" s="378" t="s">
        <v>149</v>
      </c>
      <c r="C19" s="386"/>
      <c r="D19" s="386"/>
      <c r="E19" s="386"/>
      <c r="F19" s="386"/>
      <c r="G19" s="383"/>
      <c r="H19" s="384"/>
      <c r="I19" s="386"/>
      <c r="J19" s="386"/>
      <c r="K19" s="386"/>
      <c r="L19" s="386"/>
      <c r="M19" s="386"/>
      <c r="N19" s="386"/>
      <c r="O19" s="395"/>
      <c r="P19" s="395"/>
      <c r="Q19" s="395"/>
      <c r="R19" s="384"/>
    </row>
    <row r="20" spans="1:18" ht="22.5">
      <c r="A20" s="381" t="s">
        <v>151</v>
      </c>
      <c r="B20" s="378" t="s">
        <v>149</v>
      </c>
      <c r="C20" s="386"/>
      <c r="D20" s="386"/>
      <c r="E20" s="386"/>
      <c r="F20" s="386"/>
      <c r="G20" s="383"/>
      <c r="H20" s="384"/>
      <c r="I20" s="386"/>
      <c r="J20" s="386"/>
      <c r="K20" s="386"/>
      <c r="L20" s="386"/>
      <c r="M20" s="386"/>
      <c r="N20" s="386">
        <v>20</v>
      </c>
      <c r="O20" s="395">
        <v>152</v>
      </c>
      <c r="P20" s="395">
        <v>60</v>
      </c>
      <c r="Q20" s="395"/>
      <c r="R20" s="384">
        <v>182400</v>
      </c>
    </row>
    <row r="21" spans="1:18" ht="22.5">
      <c r="A21" s="381" t="s">
        <v>152</v>
      </c>
      <c r="B21" s="378" t="s">
        <v>153</v>
      </c>
      <c r="C21" s="386"/>
      <c r="D21" s="386"/>
      <c r="E21" s="386"/>
      <c r="F21" s="382"/>
      <c r="G21" s="383"/>
      <c r="H21" s="384"/>
      <c r="I21" s="386"/>
      <c r="J21" s="386"/>
      <c r="K21" s="386"/>
      <c r="L21" s="386"/>
      <c r="M21" s="386"/>
      <c r="N21" s="386"/>
      <c r="O21" s="395"/>
      <c r="P21" s="395"/>
      <c r="Q21" s="395"/>
      <c r="R21" s="384"/>
    </row>
    <row r="22" spans="1:18" ht="22.5">
      <c r="A22" s="381" t="s">
        <v>154</v>
      </c>
      <c r="B22" s="378" t="s">
        <v>147</v>
      </c>
      <c r="C22" s="386"/>
      <c r="D22" s="386"/>
      <c r="E22" s="386"/>
      <c r="F22" s="386"/>
      <c r="G22" s="383"/>
      <c r="H22" s="384"/>
      <c r="I22" s="386"/>
      <c r="J22" s="386"/>
      <c r="K22" s="386"/>
      <c r="L22" s="386"/>
      <c r="M22" s="386"/>
      <c r="N22" s="386"/>
      <c r="O22" s="395"/>
      <c r="P22" s="395"/>
      <c r="Q22" s="395"/>
      <c r="R22" s="384"/>
    </row>
    <row r="23" spans="1:18" ht="26.25" customHeight="1">
      <c r="A23" s="381" t="s">
        <v>155</v>
      </c>
      <c r="B23" s="378" t="s">
        <v>153</v>
      </c>
      <c r="C23" s="386"/>
      <c r="D23" s="386"/>
      <c r="E23" s="386"/>
      <c r="F23" s="386"/>
      <c r="G23" s="383"/>
      <c r="H23" s="384"/>
      <c r="I23" s="386"/>
      <c r="J23" s="386"/>
      <c r="K23" s="386"/>
      <c r="L23" s="386"/>
      <c r="M23" s="386"/>
      <c r="N23" s="386"/>
      <c r="O23" s="395"/>
      <c r="P23" s="395"/>
      <c r="Q23" s="395"/>
      <c r="R23" s="384"/>
    </row>
    <row r="24" spans="1:18">
      <c r="A24" s="381"/>
      <c r="B24" s="378"/>
      <c r="C24" s="387"/>
      <c r="D24" s="387"/>
      <c r="E24" s="387"/>
      <c r="F24" s="386"/>
      <c r="G24" s="387"/>
      <c r="H24" s="387"/>
      <c r="I24" s="387"/>
      <c r="J24" s="387"/>
      <c r="K24" s="387"/>
      <c r="L24" s="387"/>
      <c r="M24" s="387"/>
      <c r="N24" s="386"/>
      <c r="O24" s="386"/>
      <c r="P24" s="386"/>
      <c r="Q24" s="386"/>
      <c r="R24" s="386"/>
    </row>
    <row r="25" spans="1:18">
      <c r="A25" s="1048" t="s">
        <v>323</v>
      </c>
      <c r="B25" s="1048"/>
      <c r="C25" s="1049">
        <v>0</v>
      </c>
      <c r="D25" s="1049"/>
      <c r="E25" s="1049"/>
      <c r="F25" s="1049">
        <v>0</v>
      </c>
      <c r="G25" s="1049"/>
      <c r="H25" s="1049"/>
      <c r="I25" s="1049">
        <v>45600</v>
      </c>
      <c r="J25" s="1049"/>
      <c r="K25" s="1049"/>
      <c r="L25" s="1049"/>
      <c r="M25" s="1049"/>
      <c r="N25" s="1049">
        <v>182400</v>
      </c>
      <c r="O25" s="1049"/>
      <c r="P25" s="1049"/>
      <c r="Q25" s="1049"/>
      <c r="R25" s="1049"/>
    </row>
    <row r="26" spans="1:18">
      <c r="A26" s="1037" t="s">
        <v>324</v>
      </c>
      <c r="B26" s="1037"/>
      <c r="C26" s="1037"/>
      <c r="D26" s="1037"/>
      <c r="E26" s="1037"/>
      <c r="F26" s="1037"/>
      <c r="G26" s="1037"/>
      <c r="H26" s="1037"/>
      <c r="I26" s="1037"/>
      <c r="J26" s="1037"/>
      <c r="K26" s="1037"/>
      <c r="L26" s="1037"/>
      <c r="M26" s="1037"/>
      <c r="N26" s="1038">
        <v>228000</v>
      </c>
      <c r="O26" s="1038"/>
      <c r="P26" s="1038"/>
      <c r="Q26" s="1038"/>
      <c r="R26" s="1038"/>
    </row>
    <row r="27" spans="1:18">
      <c r="A27" s="388" t="s">
        <v>306</v>
      </c>
      <c r="B27" s="389"/>
      <c r="C27" s="389"/>
      <c r="D27" s="389"/>
      <c r="E27" s="389"/>
      <c r="F27" s="390"/>
      <c r="G27" s="388" t="s">
        <v>307</v>
      </c>
      <c r="H27" s="391"/>
      <c r="I27" s="391"/>
      <c r="J27" s="391"/>
      <c r="K27" s="391"/>
      <c r="L27" s="391"/>
      <c r="M27" s="391"/>
      <c r="N27" s="391"/>
      <c r="O27" s="391"/>
      <c r="P27" s="391"/>
      <c r="Q27" s="391"/>
      <c r="R27" s="397"/>
    </row>
    <row r="28" spans="1:18">
      <c r="A28" s="388" t="s">
        <v>308</v>
      </c>
      <c r="B28" s="1039"/>
      <c r="C28" s="1039"/>
      <c r="D28" s="1039"/>
      <c r="E28" s="1039"/>
      <c r="F28" s="1039"/>
      <c r="G28" s="1039"/>
      <c r="H28" s="1039"/>
      <c r="I28" s="1039"/>
      <c r="J28" s="1039"/>
      <c r="K28" s="1039"/>
      <c r="L28" s="1039"/>
      <c r="M28" s="1039"/>
      <c r="N28" s="1040"/>
      <c r="O28" s="388" t="s">
        <v>309</v>
      </c>
      <c r="P28" s="391"/>
      <c r="Q28" s="391"/>
      <c r="R28" s="397"/>
    </row>
    <row r="29" spans="1:18">
      <c r="A29" s="1041" t="s">
        <v>310</v>
      </c>
      <c r="B29" s="1042"/>
      <c r="C29" s="1042"/>
      <c r="D29" s="1042"/>
      <c r="E29" s="1042"/>
      <c r="F29" s="1042"/>
      <c r="G29" s="1042"/>
      <c r="H29" s="1042"/>
      <c r="I29" s="1042"/>
      <c r="J29" s="1042"/>
      <c r="K29" s="1042"/>
      <c r="L29" s="1042"/>
      <c r="M29" s="1042"/>
      <c r="N29" s="1042"/>
      <c r="O29" s="1042"/>
      <c r="P29" s="1042"/>
      <c r="Q29" s="1042"/>
      <c r="R29" s="1043"/>
    </row>
    <row r="30" spans="1:18">
      <c r="A30" s="392"/>
      <c r="B30" s="393"/>
      <c r="C30" s="393"/>
      <c r="D30" s="393"/>
      <c r="E30" s="393"/>
      <c r="F30" s="393"/>
      <c r="G30" s="393"/>
      <c r="H30" s="393"/>
      <c r="I30" s="393"/>
      <c r="J30" s="393"/>
      <c r="K30" s="393"/>
      <c r="L30" s="393"/>
      <c r="M30" s="393"/>
      <c r="N30" s="393"/>
      <c r="O30" s="393"/>
      <c r="P30" s="393"/>
      <c r="Q30" s="393"/>
      <c r="R30" s="398"/>
    </row>
    <row r="31" spans="1:18">
      <c r="A31" s="392"/>
      <c r="B31" s="393"/>
      <c r="C31" s="393"/>
      <c r="D31" s="393"/>
      <c r="E31" s="393"/>
      <c r="F31" s="393"/>
      <c r="G31" s="393"/>
      <c r="H31" s="393"/>
      <c r="I31" s="393"/>
      <c r="J31" s="393"/>
      <c r="K31" s="393"/>
      <c r="L31" s="393"/>
      <c r="M31" s="393"/>
      <c r="N31" s="393"/>
      <c r="O31" s="393"/>
      <c r="P31" s="393"/>
      <c r="Q31" s="393"/>
      <c r="R31" s="398"/>
    </row>
    <row r="32" spans="1:18">
      <c r="A32" s="392"/>
      <c r="B32" s="393"/>
      <c r="C32" s="393"/>
      <c r="D32" s="393"/>
      <c r="E32" s="393"/>
      <c r="F32" s="393"/>
      <c r="G32" s="393"/>
      <c r="H32" s="393"/>
      <c r="I32" s="393"/>
      <c r="J32" s="393"/>
      <c r="K32" s="393"/>
      <c r="L32" s="393"/>
      <c r="M32" s="393"/>
      <c r="N32" s="393"/>
      <c r="O32" s="393"/>
      <c r="P32" s="393"/>
      <c r="Q32" s="393"/>
      <c r="R32" s="398"/>
    </row>
    <row r="33" spans="1:18">
      <c r="A33" s="371"/>
      <c r="B33" s="372"/>
      <c r="C33" s="372"/>
      <c r="D33" s="372"/>
      <c r="E33" s="372"/>
      <c r="F33" s="372"/>
      <c r="G33" s="372"/>
      <c r="H33" s="372"/>
      <c r="I33" s="372"/>
      <c r="J33" s="372"/>
      <c r="K33" s="372"/>
      <c r="L33" s="372"/>
      <c r="M33" s="372"/>
      <c r="N33" s="372"/>
      <c r="O33" s="372"/>
      <c r="P33" s="372"/>
      <c r="Q33" s="372"/>
      <c r="R33" s="376"/>
    </row>
  </sheetData>
  <mergeCells count="21">
    <mergeCell ref="O5:R5"/>
    <mergeCell ref="O6:R6"/>
    <mergeCell ref="A7:R7"/>
    <mergeCell ref="D9:N9"/>
    <mergeCell ref="C11:H11"/>
    <mergeCell ref="I11:R11"/>
    <mergeCell ref="A5:N6"/>
    <mergeCell ref="A26:M26"/>
    <mergeCell ref="N26:R26"/>
    <mergeCell ref="B28:N28"/>
    <mergeCell ref="A29:R29"/>
    <mergeCell ref="B11:B13"/>
    <mergeCell ref="C12:E12"/>
    <mergeCell ref="F12:H12"/>
    <mergeCell ref="I12:M12"/>
    <mergeCell ref="N12:R12"/>
    <mergeCell ref="A25:B25"/>
    <mergeCell ref="C25:E25"/>
    <mergeCell ref="F25:H25"/>
    <mergeCell ref="I25:M25"/>
    <mergeCell ref="N25:R25"/>
  </mergeCells>
  <printOptions horizontalCentered="1"/>
  <pageMargins left="0.31496062992126" right="0.31496062992126" top="0.78740157480314998" bottom="0.78740157480314998" header="0.31496062992126" footer="0.31496062992126"/>
  <pageSetup paperSize="9" scale="6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zoomScale="120" zoomScaleNormal="120" workbookViewId="0">
      <selection sqref="A1:XFD1048576"/>
    </sheetView>
  </sheetViews>
  <sheetFormatPr defaultColWidth="11.42578125" defaultRowHeight="15" customHeight="1"/>
  <cols>
    <col min="1" max="1" width="3.85546875" style="188" customWidth="1"/>
    <col min="2" max="2" width="23.28515625" style="188" customWidth="1"/>
    <col min="3" max="3" width="9.140625" style="188" customWidth="1"/>
    <col min="4" max="4" width="8.5703125" style="188" customWidth="1"/>
    <col min="5" max="5" width="7.7109375" style="188" customWidth="1"/>
    <col min="6" max="7" width="12.7109375" style="188" customWidth="1"/>
    <col min="8" max="8" width="11.42578125" style="188"/>
    <col min="9" max="9" width="15.5703125" style="188"/>
    <col min="10" max="255" width="11.42578125" style="188"/>
    <col min="256" max="256" width="3.85546875" style="188" customWidth="1"/>
    <col min="257" max="257" width="23.28515625" style="188" customWidth="1"/>
    <col min="258" max="258" width="9.140625" style="188" customWidth="1"/>
    <col min="259" max="259" width="8.5703125" style="188" customWidth="1"/>
    <col min="260" max="260" width="7.7109375" style="188" customWidth="1"/>
    <col min="261" max="263" width="12.7109375" style="188" customWidth="1"/>
    <col min="264" max="511" width="11.42578125" style="188"/>
    <col min="512" max="512" width="3.85546875" style="188" customWidth="1"/>
    <col min="513" max="513" width="23.28515625" style="188" customWidth="1"/>
    <col min="514" max="514" width="9.140625" style="188" customWidth="1"/>
    <col min="515" max="515" width="8.5703125" style="188" customWidth="1"/>
    <col min="516" max="516" width="7.7109375" style="188" customWidth="1"/>
    <col min="517" max="519" width="12.7109375" style="188" customWidth="1"/>
    <col min="520" max="767" width="11.42578125" style="188"/>
    <col min="768" max="768" width="3.85546875" style="188" customWidth="1"/>
    <col min="769" max="769" width="23.28515625" style="188" customWidth="1"/>
    <col min="770" max="770" width="9.140625" style="188" customWidth="1"/>
    <col min="771" max="771" width="8.5703125" style="188" customWidth="1"/>
    <col min="772" max="772" width="7.7109375" style="188" customWidth="1"/>
    <col min="773" max="775" width="12.7109375" style="188" customWidth="1"/>
    <col min="776" max="1023" width="11.42578125" style="188"/>
    <col min="1024" max="1024" width="3.85546875" style="188" customWidth="1"/>
    <col min="1025" max="1025" width="23.28515625" style="188" customWidth="1"/>
    <col min="1026" max="1026" width="9.140625" style="188" customWidth="1"/>
    <col min="1027" max="1027" width="8.5703125" style="188" customWidth="1"/>
    <col min="1028" max="1028" width="7.7109375" style="188" customWidth="1"/>
    <col min="1029" max="1031" width="12.7109375" style="188" customWidth="1"/>
    <col min="1032" max="1279" width="11.42578125" style="188"/>
    <col min="1280" max="1280" width="3.85546875" style="188" customWidth="1"/>
    <col min="1281" max="1281" width="23.28515625" style="188" customWidth="1"/>
    <col min="1282" max="1282" width="9.140625" style="188" customWidth="1"/>
    <col min="1283" max="1283" width="8.5703125" style="188" customWidth="1"/>
    <col min="1284" max="1284" width="7.7109375" style="188" customWidth="1"/>
    <col min="1285" max="1287" width="12.7109375" style="188" customWidth="1"/>
    <col min="1288" max="1535" width="11.42578125" style="188"/>
    <col min="1536" max="1536" width="3.85546875" style="188" customWidth="1"/>
    <col min="1537" max="1537" width="23.28515625" style="188" customWidth="1"/>
    <col min="1538" max="1538" width="9.140625" style="188" customWidth="1"/>
    <col min="1539" max="1539" width="8.5703125" style="188" customWidth="1"/>
    <col min="1540" max="1540" width="7.7109375" style="188" customWidth="1"/>
    <col min="1541" max="1543" width="12.7109375" style="188" customWidth="1"/>
    <col min="1544" max="1791" width="11.42578125" style="188"/>
    <col min="1792" max="1792" width="3.85546875" style="188" customWidth="1"/>
    <col min="1793" max="1793" width="23.28515625" style="188" customWidth="1"/>
    <col min="1794" max="1794" width="9.140625" style="188" customWidth="1"/>
    <col min="1795" max="1795" width="8.5703125" style="188" customWidth="1"/>
    <col min="1796" max="1796" width="7.7109375" style="188" customWidth="1"/>
    <col min="1797" max="1799" width="12.7109375" style="188" customWidth="1"/>
    <col min="1800" max="2047" width="11.42578125" style="188"/>
    <col min="2048" max="2048" width="3.85546875" style="188" customWidth="1"/>
    <col min="2049" max="2049" width="23.28515625" style="188" customWidth="1"/>
    <col min="2050" max="2050" width="9.140625" style="188" customWidth="1"/>
    <col min="2051" max="2051" width="8.5703125" style="188" customWidth="1"/>
    <col min="2052" max="2052" width="7.7109375" style="188" customWidth="1"/>
    <col min="2053" max="2055" width="12.7109375" style="188" customWidth="1"/>
    <col min="2056" max="2303" width="11.42578125" style="188"/>
    <col min="2304" max="2304" width="3.85546875" style="188" customWidth="1"/>
    <col min="2305" max="2305" width="23.28515625" style="188" customWidth="1"/>
    <col min="2306" max="2306" width="9.140625" style="188" customWidth="1"/>
    <col min="2307" max="2307" width="8.5703125" style="188" customWidth="1"/>
    <col min="2308" max="2308" width="7.7109375" style="188" customWidth="1"/>
    <col min="2309" max="2311" width="12.7109375" style="188" customWidth="1"/>
    <col min="2312" max="2559" width="11.42578125" style="188"/>
    <col min="2560" max="2560" width="3.85546875" style="188" customWidth="1"/>
    <col min="2561" max="2561" width="23.28515625" style="188" customWidth="1"/>
    <col min="2562" max="2562" width="9.140625" style="188" customWidth="1"/>
    <col min="2563" max="2563" width="8.5703125" style="188" customWidth="1"/>
    <col min="2564" max="2564" width="7.7109375" style="188" customWidth="1"/>
    <col min="2565" max="2567" width="12.7109375" style="188" customWidth="1"/>
    <col min="2568" max="2815" width="11.42578125" style="188"/>
    <col min="2816" max="2816" width="3.85546875" style="188" customWidth="1"/>
    <col min="2817" max="2817" width="23.28515625" style="188" customWidth="1"/>
    <col min="2818" max="2818" width="9.140625" style="188" customWidth="1"/>
    <col min="2819" max="2819" width="8.5703125" style="188" customWidth="1"/>
    <col min="2820" max="2820" width="7.7109375" style="188" customWidth="1"/>
    <col min="2821" max="2823" width="12.7109375" style="188" customWidth="1"/>
    <col min="2824" max="3071" width="11.42578125" style="188"/>
    <col min="3072" max="3072" width="3.85546875" style="188" customWidth="1"/>
    <col min="3073" max="3073" width="23.28515625" style="188" customWidth="1"/>
    <col min="3074" max="3074" width="9.140625" style="188" customWidth="1"/>
    <col min="3075" max="3075" width="8.5703125" style="188" customWidth="1"/>
    <col min="3076" max="3076" width="7.7109375" style="188" customWidth="1"/>
    <col min="3077" max="3079" width="12.7109375" style="188" customWidth="1"/>
    <col min="3080" max="3327" width="11.42578125" style="188"/>
    <col min="3328" max="3328" width="3.85546875" style="188" customWidth="1"/>
    <col min="3329" max="3329" width="23.28515625" style="188" customWidth="1"/>
    <col min="3330" max="3330" width="9.140625" style="188" customWidth="1"/>
    <col min="3331" max="3331" width="8.5703125" style="188" customWidth="1"/>
    <col min="3332" max="3332" width="7.7109375" style="188" customWidth="1"/>
    <col min="3333" max="3335" width="12.7109375" style="188" customWidth="1"/>
    <col min="3336" max="3583" width="11.42578125" style="188"/>
    <col min="3584" max="3584" width="3.85546875" style="188" customWidth="1"/>
    <col min="3585" max="3585" width="23.28515625" style="188" customWidth="1"/>
    <col min="3586" max="3586" width="9.140625" style="188" customWidth="1"/>
    <col min="3587" max="3587" width="8.5703125" style="188" customWidth="1"/>
    <col min="3588" max="3588" width="7.7109375" style="188" customWidth="1"/>
    <col min="3589" max="3591" width="12.7109375" style="188" customWidth="1"/>
    <col min="3592" max="3839" width="11.42578125" style="188"/>
    <col min="3840" max="3840" width="3.85546875" style="188" customWidth="1"/>
    <col min="3841" max="3841" width="23.28515625" style="188" customWidth="1"/>
    <col min="3842" max="3842" width="9.140625" style="188" customWidth="1"/>
    <col min="3843" max="3843" width="8.5703125" style="188" customWidth="1"/>
    <col min="3844" max="3844" width="7.7109375" style="188" customWidth="1"/>
    <col min="3845" max="3847" width="12.7109375" style="188" customWidth="1"/>
    <col min="3848" max="4095" width="11.42578125" style="188"/>
    <col min="4096" max="4096" width="3.85546875" style="188" customWidth="1"/>
    <col min="4097" max="4097" width="23.28515625" style="188" customWidth="1"/>
    <col min="4098" max="4098" width="9.140625" style="188" customWidth="1"/>
    <col min="4099" max="4099" width="8.5703125" style="188" customWidth="1"/>
    <col min="4100" max="4100" width="7.7109375" style="188" customWidth="1"/>
    <col min="4101" max="4103" width="12.7109375" style="188" customWidth="1"/>
    <col min="4104" max="4351" width="11.42578125" style="188"/>
    <col min="4352" max="4352" width="3.85546875" style="188" customWidth="1"/>
    <col min="4353" max="4353" width="23.28515625" style="188" customWidth="1"/>
    <col min="4354" max="4354" width="9.140625" style="188" customWidth="1"/>
    <col min="4355" max="4355" width="8.5703125" style="188" customWidth="1"/>
    <col min="4356" max="4356" width="7.7109375" style="188" customWidth="1"/>
    <col min="4357" max="4359" width="12.7109375" style="188" customWidth="1"/>
    <col min="4360" max="4607" width="11.42578125" style="188"/>
    <col min="4608" max="4608" width="3.85546875" style="188" customWidth="1"/>
    <col min="4609" max="4609" width="23.28515625" style="188" customWidth="1"/>
    <col min="4610" max="4610" width="9.140625" style="188" customWidth="1"/>
    <col min="4611" max="4611" width="8.5703125" style="188" customWidth="1"/>
    <col min="4612" max="4612" width="7.7109375" style="188" customWidth="1"/>
    <col min="4613" max="4615" width="12.7109375" style="188" customWidth="1"/>
    <col min="4616" max="4863" width="11.42578125" style="188"/>
    <col min="4864" max="4864" width="3.85546875" style="188" customWidth="1"/>
    <col min="4865" max="4865" width="23.28515625" style="188" customWidth="1"/>
    <col min="4866" max="4866" width="9.140625" style="188" customWidth="1"/>
    <col min="4867" max="4867" width="8.5703125" style="188" customWidth="1"/>
    <col min="4868" max="4868" width="7.7109375" style="188" customWidth="1"/>
    <col min="4869" max="4871" width="12.7109375" style="188" customWidth="1"/>
    <col min="4872" max="5119" width="11.42578125" style="188"/>
    <col min="5120" max="5120" width="3.85546875" style="188" customWidth="1"/>
    <col min="5121" max="5121" width="23.28515625" style="188" customWidth="1"/>
    <col min="5122" max="5122" width="9.140625" style="188" customWidth="1"/>
    <col min="5123" max="5123" width="8.5703125" style="188" customWidth="1"/>
    <col min="5124" max="5124" width="7.7109375" style="188" customWidth="1"/>
    <col min="5125" max="5127" width="12.7109375" style="188" customWidth="1"/>
    <col min="5128" max="5375" width="11.42578125" style="188"/>
    <col min="5376" max="5376" width="3.85546875" style="188" customWidth="1"/>
    <col min="5377" max="5377" width="23.28515625" style="188" customWidth="1"/>
    <col min="5378" max="5378" width="9.140625" style="188" customWidth="1"/>
    <col min="5379" max="5379" width="8.5703125" style="188" customWidth="1"/>
    <col min="5380" max="5380" width="7.7109375" style="188" customWidth="1"/>
    <col min="5381" max="5383" width="12.7109375" style="188" customWidth="1"/>
    <col min="5384" max="5631" width="11.42578125" style="188"/>
    <col min="5632" max="5632" width="3.85546875" style="188" customWidth="1"/>
    <col min="5633" max="5633" width="23.28515625" style="188" customWidth="1"/>
    <col min="5634" max="5634" width="9.140625" style="188" customWidth="1"/>
    <col min="5635" max="5635" width="8.5703125" style="188" customWidth="1"/>
    <col min="5636" max="5636" width="7.7109375" style="188" customWidth="1"/>
    <col min="5637" max="5639" width="12.7109375" style="188" customWidth="1"/>
    <col min="5640" max="5887" width="11.42578125" style="188"/>
    <col min="5888" max="5888" width="3.85546875" style="188" customWidth="1"/>
    <col min="5889" max="5889" width="23.28515625" style="188" customWidth="1"/>
    <col min="5890" max="5890" width="9.140625" style="188" customWidth="1"/>
    <col min="5891" max="5891" width="8.5703125" style="188" customWidth="1"/>
    <col min="5892" max="5892" width="7.7109375" style="188" customWidth="1"/>
    <col min="5893" max="5895" width="12.7109375" style="188" customWidth="1"/>
    <col min="5896" max="6143" width="11.42578125" style="188"/>
    <col min="6144" max="6144" width="3.85546875" style="188" customWidth="1"/>
    <col min="6145" max="6145" width="23.28515625" style="188" customWidth="1"/>
    <col min="6146" max="6146" width="9.140625" style="188" customWidth="1"/>
    <col min="6147" max="6147" width="8.5703125" style="188" customWidth="1"/>
    <col min="6148" max="6148" width="7.7109375" style="188" customWidth="1"/>
    <col min="6149" max="6151" width="12.7109375" style="188" customWidth="1"/>
    <col min="6152" max="6399" width="11.42578125" style="188"/>
    <col min="6400" max="6400" width="3.85546875" style="188" customWidth="1"/>
    <col min="6401" max="6401" width="23.28515625" style="188" customWidth="1"/>
    <col min="6402" max="6402" width="9.140625" style="188" customWidth="1"/>
    <col min="6403" max="6403" width="8.5703125" style="188" customWidth="1"/>
    <col min="6404" max="6404" width="7.7109375" style="188" customWidth="1"/>
    <col min="6405" max="6407" width="12.7109375" style="188" customWidth="1"/>
    <col min="6408" max="6655" width="11.42578125" style="188"/>
    <col min="6656" max="6656" width="3.85546875" style="188" customWidth="1"/>
    <col min="6657" max="6657" width="23.28515625" style="188" customWidth="1"/>
    <col min="6658" max="6658" width="9.140625" style="188" customWidth="1"/>
    <col min="6659" max="6659" width="8.5703125" style="188" customWidth="1"/>
    <col min="6660" max="6660" width="7.7109375" style="188" customWidth="1"/>
    <col min="6661" max="6663" width="12.7109375" style="188" customWidth="1"/>
    <col min="6664" max="6911" width="11.42578125" style="188"/>
    <col min="6912" max="6912" width="3.85546875" style="188" customWidth="1"/>
    <col min="6913" max="6913" width="23.28515625" style="188" customWidth="1"/>
    <col min="6914" max="6914" width="9.140625" style="188" customWidth="1"/>
    <col min="6915" max="6915" width="8.5703125" style="188" customWidth="1"/>
    <col min="6916" max="6916" width="7.7109375" style="188" customWidth="1"/>
    <col min="6917" max="6919" width="12.7109375" style="188" customWidth="1"/>
    <col min="6920" max="7167" width="11.42578125" style="188"/>
    <col min="7168" max="7168" width="3.85546875" style="188" customWidth="1"/>
    <col min="7169" max="7169" width="23.28515625" style="188" customWidth="1"/>
    <col min="7170" max="7170" width="9.140625" style="188" customWidth="1"/>
    <col min="7171" max="7171" width="8.5703125" style="188" customWidth="1"/>
    <col min="7172" max="7172" width="7.7109375" style="188" customWidth="1"/>
    <col min="7173" max="7175" width="12.7109375" style="188" customWidth="1"/>
    <col min="7176" max="7423" width="11.42578125" style="188"/>
    <col min="7424" max="7424" width="3.85546875" style="188" customWidth="1"/>
    <col min="7425" max="7425" width="23.28515625" style="188" customWidth="1"/>
    <col min="7426" max="7426" width="9.140625" style="188" customWidth="1"/>
    <col min="7427" max="7427" width="8.5703125" style="188" customWidth="1"/>
    <col min="7428" max="7428" width="7.7109375" style="188" customWidth="1"/>
    <col min="7429" max="7431" width="12.7109375" style="188" customWidth="1"/>
    <col min="7432" max="7679" width="11.42578125" style="188"/>
    <col min="7680" max="7680" width="3.85546875" style="188" customWidth="1"/>
    <col min="7681" max="7681" width="23.28515625" style="188" customWidth="1"/>
    <col min="7682" max="7682" width="9.140625" style="188" customWidth="1"/>
    <col min="7683" max="7683" width="8.5703125" style="188" customWidth="1"/>
    <col min="7684" max="7684" width="7.7109375" style="188" customWidth="1"/>
    <col min="7685" max="7687" width="12.7109375" style="188" customWidth="1"/>
    <col min="7688" max="7935" width="11.42578125" style="188"/>
    <col min="7936" max="7936" width="3.85546875" style="188" customWidth="1"/>
    <col min="7937" max="7937" width="23.28515625" style="188" customWidth="1"/>
    <col min="7938" max="7938" width="9.140625" style="188" customWidth="1"/>
    <col min="7939" max="7939" width="8.5703125" style="188" customWidth="1"/>
    <col min="7940" max="7940" width="7.7109375" style="188" customWidth="1"/>
    <col min="7941" max="7943" width="12.7109375" style="188" customWidth="1"/>
    <col min="7944" max="8191" width="11.42578125" style="188"/>
    <col min="8192" max="8192" width="3.85546875" style="188" customWidth="1"/>
    <col min="8193" max="8193" width="23.28515625" style="188" customWidth="1"/>
    <col min="8194" max="8194" width="9.140625" style="188" customWidth="1"/>
    <col min="8195" max="8195" width="8.5703125" style="188" customWidth="1"/>
    <col min="8196" max="8196" width="7.7109375" style="188" customWidth="1"/>
    <col min="8197" max="8199" width="12.7109375" style="188" customWidth="1"/>
    <col min="8200" max="8447" width="11.42578125" style="188"/>
    <col min="8448" max="8448" width="3.85546875" style="188" customWidth="1"/>
    <col min="8449" max="8449" width="23.28515625" style="188" customWidth="1"/>
    <col min="8450" max="8450" width="9.140625" style="188" customWidth="1"/>
    <col min="8451" max="8451" width="8.5703125" style="188" customWidth="1"/>
    <col min="8452" max="8452" width="7.7109375" style="188" customWidth="1"/>
    <col min="8453" max="8455" width="12.7109375" style="188" customWidth="1"/>
    <col min="8456" max="8703" width="11.42578125" style="188"/>
    <col min="8704" max="8704" width="3.85546875" style="188" customWidth="1"/>
    <col min="8705" max="8705" width="23.28515625" style="188" customWidth="1"/>
    <col min="8706" max="8706" width="9.140625" style="188" customWidth="1"/>
    <col min="8707" max="8707" width="8.5703125" style="188" customWidth="1"/>
    <col min="8708" max="8708" width="7.7109375" style="188" customWidth="1"/>
    <col min="8709" max="8711" width="12.7109375" style="188" customWidth="1"/>
    <col min="8712" max="8959" width="11.42578125" style="188"/>
    <col min="8960" max="8960" width="3.85546875" style="188" customWidth="1"/>
    <col min="8961" max="8961" width="23.28515625" style="188" customWidth="1"/>
    <col min="8962" max="8962" width="9.140625" style="188" customWidth="1"/>
    <col min="8963" max="8963" width="8.5703125" style="188" customWidth="1"/>
    <col min="8964" max="8964" width="7.7109375" style="188" customWidth="1"/>
    <col min="8965" max="8967" width="12.7109375" style="188" customWidth="1"/>
    <col min="8968" max="9215" width="11.42578125" style="188"/>
    <col min="9216" max="9216" width="3.85546875" style="188" customWidth="1"/>
    <col min="9217" max="9217" width="23.28515625" style="188" customWidth="1"/>
    <col min="9218" max="9218" width="9.140625" style="188" customWidth="1"/>
    <col min="9219" max="9219" width="8.5703125" style="188" customWidth="1"/>
    <col min="9220" max="9220" width="7.7109375" style="188" customWidth="1"/>
    <col min="9221" max="9223" width="12.7109375" style="188" customWidth="1"/>
    <col min="9224" max="9471" width="11.42578125" style="188"/>
    <col min="9472" max="9472" width="3.85546875" style="188" customWidth="1"/>
    <col min="9473" max="9473" width="23.28515625" style="188" customWidth="1"/>
    <col min="9474" max="9474" width="9.140625" style="188" customWidth="1"/>
    <col min="9475" max="9475" width="8.5703125" style="188" customWidth="1"/>
    <col min="9476" max="9476" width="7.7109375" style="188" customWidth="1"/>
    <col min="9477" max="9479" width="12.7109375" style="188" customWidth="1"/>
    <col min="9480" max="9727" width="11.42578125" style="188"/>
    <col min="9728" max="9728" width="3.85546875" style="188" customWidth="1"/>
    <col min="9729" max="9729" width="23.28515625" style="188" customWidth="1"/>
    <col min="9730" max="9730" width="9.140625" style="188" customWidth="1"/>
    <col min="9731" max="9731" width="8.5703125" style="188" customWidth="1"/>
    <col min="9732" max="9732" width="7.7109375" style="188" customWidth="1"/>
    <col min="9733" max="9735" width="12.7109375" style="188" customWidth="1"/>
    <col min="9736" max="9983" width="11.42578125" style="188"/>
    <col min="9984" max="9984" width="3.85546875" style="188" customWidth="1"/>
    <col min="9985" max="9985" width="23.28515625" style="188" customWidth="1"/>
    <col min="9986" max="9986" width="9.140625" style="188" customWidth="1"/>
    <col min="9987" max="9987" width="8.5703125" style="188" customWidth="1"/>
    <col min="9988" max="9988" width="7.7109375" style="188" customWidth="1"/>
    <col min="9989" max="9991" width="12.7109375" style="188" customWidth="1"/>
    <col min="9992" max="10239" width="11.42578125" style="188"/>
    <col min="10240" max="10240" width="3.85546875" style="188" customWidth="1"/>
    <col min="10241" max="10241" width="23.28515625" style="188" customWidth="1"/>
    <col min="10242" max="10242" width="9.140625" style="188" customWidth="1"/>
    <col min="10243" max="10243" width="8.5703125" style="188" customWidth="1"/>
    <col min="10244" max="10244" width="7.7109375" style="188" customWidth="1"/>
    <col min="10245" max="10247" width="12.7109375" style="188" customWidth="1"/>
    <col min="10248" max="10495" width="11.42578125" style="188"/>
    <col min="10496" max="10496" width="3.85546875" style="188" customWidth="1"/>
    <col min="10497" max="10497" width="23.28515625" style="188" customWidth="1"/>
    <col min="10498" max="10498" width="9.140625" style="188" customWidth="1"/>
    <col min="10499" max="10499" width="8.5703125" style="188" customWidth="1"/>
    <col min="10500" max="10500" width="7.7109375" style="188" customWidth="1"/>
    <col min="10501" max="10503" width="12.7109375" style="188" customWidth="1"/>
    <col min="10504" max="10751" width="11.42578125" style="188"/>
    <col min="10752" max="10752" width="3.85546875" style="188" customWidth="1"/>
    <col min="10753" max="10753" width="23.28515625" style="188" customWidth="1"/>
    <col min="10754" max="10754" width="9.140625" style="188" customWidth="1"/>
    <col min="10755" max="10755" width="8.5703125" style="188" customWidth="1"/>
    <col min="10756" max="10756" width="7.7109375" style="188" customWidth="1"/>
    <col min="10757" max="10759" width="12.7109375" style="188" customWidth="1"/>
    <col min="10760" max="11007" width="11.42578125" style="188"/>
    <col min="11008" max="11008" width="3.85546875" style="188" customWidth="1"/>
    <col min="11009" max="11009" width="23.28515625" style="188" customWidth="1"/>
    <col min="11010" max="11010" width="9.140625" style="188" customWidth="1"/>
    <col min="11011" max="11011" width="8.5703125" style="188" customWidth="1"/>
    <col min="11012" max="11012" width="7.7109375" style="188" customWidth="1"/>
    <col min="11013" max="11015" width="12.7109375" style="188" customWidth="1"/>
    <col min="11016" max="11263" width="11.42578125" style="188"/>
    <col min="11264" max="11264" width="3.85546875" style="188" customWidth="1"/>
    <col min="11265" max="11265" width="23.28515625" style="188" customWidth="1"/>
    <col min="11266" max="11266" width="9.140625" style="188" customWidth="1"/>
    <col min="11267" max="11267" width="8.5703125" style="188" customWidth="1"/>
    <col min="11268" max="11268" width="7.7109375" style="188" customWidth="1"/>
    <col min="11269" max="11271" width="12.7109375" style="188" customWidth="1"/>
    <col min="11272" max="11519" width="11.42578125" style="188"/>
    <col min="11520" max="11520" width="3.85546875" style="188" customWidth="1"/>
    <col min="11521" max="11521" width="23.28515625" style="188" customWidth="1"/>
    <col min="11522" max="11522" width="9.140625" style="188" customWidth="1"/>
    <col min="11523" max="11523" width="8.5703125" style="188" customWidth="1"/>
    <col min="11524" max="11524" width="7.7109375" style="188" customWidth="1"/>
    <col min="11525" max="11527" width="12.7109375" style="188" customWidth="1"/>
    <col min="11528" max="11775" width="11.42578125" style="188"/>
    <col min="11776" max="11776" width="3.85546875" style="188" customWidth="1"/>
    <col min="11777" max="11777" width="23.28515625" style="188" customWidth="1"/>
    <col min="11778" max="11778" width="9.140625" style="188" customWidth="1"/>
    <col min="11779" max="11779" width="8.5703125" style="188" customWidth="1"/>
    <col min="11780" max="11780" width="7.7109375" style="188" customWidth="1"/>
    <col min="11781" max="11783" width="12.7109375" style="188" customWidth="1"/>
    <col min="11784" max="12031" width="11.42578125" style="188"/>
    <col min="12032" max="12032" width="3.85546875" style="188" customWidth="1"/>
    <col min="12033" max="12033" width="23.28515625" style="188" customWidth="1"/>
    <col min="12034" max="12034" width="9.140625" style="188" customWidth="1"/>
    <col min="12035" max="12035" width="8.5703125" style="188" customWidth="1"/>
    <col min="12036" max="12036" width="7.7109375" style="188" customWidth="1"/>
    <col min="12037" max="12039" width="12.7109375" style="188" customWidth="1"/>
    <col min="12040" max="12287" width="11.42578125" style="188"/>
    <col min="12288" max="12288" width="3.85546875" style="188" customWidth="1"/>
    <col min="12289" max="12289" width="23.28515625" style="188" customWidth="1"/>
    <col min="12290" max="12290" width="9.140625" style="188" customWidth="1"/>
    <col min="12291" max="12291" width="8.5703125" style="188" customWidth="1"/>
    <col min="12292" max="12292" width="7.7109375" style="188" customWidth="1"/>
    <col min="12293" max="12295" width="12.7109375" style="188" customWidth="1"/>
    <col min="12296" max="12543" width="11.42578125" style="188"/>
    <col min="12544" max="12544" width="3.85546875" style="188" customWidth="1"/>
    <col min="12545" max="12545" width="23.28515625" style="188" customWidth="1"/>
    <col min="12546" max="12546" width="9.140625" style="188" customWidth="1"/>
    <col min="12547" max="12547" width="8.5703125" style="188" customWidth="1"/>
    <col min="12548" max="12548" width="7.7109375" style="188" customWidth="1"/>
    <col min="12549" max="12551" width="12.7109375" style="188" customWidth="1"/>
    <col min="12552" max="12799" width="11.42578125" style="188"/>
    <col min="12800" max="12800" width="3.85546875" style="188" customWidth="1"/>
    <col min="12801" max="12801" width="23.28515625" style="188" customWidth="1"/>
    <col min="12802" max="12802" width="9.140625" style="188" customWidth="1"/>
    <col min="12803" max="12803" width="8.5703125" style="188" customWidth="1"/>
    <col min="12804" max="12804" width="7.7109375" style="188" customWidth="1"/>
    <col min="12805" max="12807" width="12.7109375" style="188" customWidth="1"/>
    <col min="12808" max="13055" width="11.42578125" style="188"/>
    <col min="13056" max="13056" width="3.85546875" style="188" customWidth="1"/>
    <col min="13057" max="13057" width="23.28515625" style="188" customWidth="1"/>
    <col min="13058" max="13058" width="9.140625" style="188" customWidth="1"/>
    <col min="13059" max="13059" width="8.5703125" style="188" customWidth="1"/>
    <col min="13060" max="13060" width="7.7109375" style="188" customWidth="1"/>
    <col min="13061" max="13063" width="12.7109375" style="188" customWidth="1"/>
    <col min="13064" max="13311" width="11.42578125" style="188"/>
    <col min="13312" max="13312" width="3.85546875" style="188" customWidth="1"/>
    <col min="13313" max="13313" width="23.28515625" style="188" customWidth="1"/>
    <col min="13314" max="13314" width="9.140625" style="188" customWidth="1"/>
    <col min="13315" max="13315" width="8.5703125" style="188" customWidth="1"/>
    <col min="13316" max="13316" width="7.7109375" style="188" customWidth="1"/>
    <col min="13317" max="13319" width="12.7109375" style="188" customWidth="1"/>
    <col min="13320" max="13567" width="11.42578125" style="188"/>
    <col min="13568" max="13568" width="3.85546875" style="188" customWidth="1"/>
    <col min="13569" max="13569" width="23.28515625" style="188" customWidth="1"/>
    <col min="13570" max="13570" width="9.140625" style="188" customWidth="1"/>
    <col min="13571" max="13571" width="8.5703125" style="188" customWidth="1"/>
    <col min="13572" max="13572" width="7.7109375" style="188" customWidth="1"/>
    <col min="13573" max="13575" width="12.7109375" style="188" customWidth="1"/>
    <col min="13576" max="13823" width="11.42578125" style="188"/>
    <col min="13824" max="13824" width="3.85546875" style="188" customWidth="1"/>
    <col min="13825" max="13825" width="23.28515625" style="188" customWidth="1"/>
    <col min="13826" max="13826" width="9.140625" style="188" customWidth="1"/>
    <col min="13827" max="13827" width="8.5703125" style="188" customWidth="1"/>
    <col min="13828" max="13828" width="7.7109375" style="188" customWidth="1"/>
    <col min="13829" max="13831" width="12.7109375" style="188" customWidth="1"/>
    <col min="13832" max="14079" width="11.42578125" style="188"/>
    <col min="14080" max="14080" width="3.85546875" style="188" customWidth="1"/>
    <col min="14081" max="14081" width="23.28515625" style="188" customWidth="1"/>
    <col min="14082" max="14082" width="9.140625" style="188" customWidth="1"/>
    <col min="14083" max="14083" width="8.5703125" style="188" customWidth="1"/>
    <col min="14084" max="14084" width="7.7109375" style="188" customWidth="1"/>
    <col min="14085" max="14087" width="12.7109375" style="188" customWidth="1"/>
    <col min="14088" max="14335" width="11.42578125" style="188"/>
    <col min="14336" max="14336" width="3.85546875" style="188" customWidth="1"/>
    <col min="14337" max="14337" width="23.28515625" style="188" customWidth="1"/>
    <col min="14338" max="14338" width="9.140625" style="188" customWidth="1"/>
    <col min="14339" max="14339" width="8.5703125" style="188" customWidth="1"/>
    <col min="14340" max="14340" width="7.7109375" style="188" customWidth="1"/>
    <col min="14341" max="14343" width="12.7109375" style="188" customWidth="1"/>
    <col min="14344" max="14591" width="11.42578125" style="188"/>
    <col min="14592" max="14592" width="3.85546875" style="188" customWidth="1"/>
    <col min="14593" max="14593" width="23.28515625" style="188" customWidth="1"/>
    <col min="14594" max="14594" width="9.140625" style="188" customWidth="1"/>
    <col min="14595" max="14595" width="8.5703125" style="188" customWidth="1"/>
    <col min="14596" max="14596" width="7.7109375" style="188" customWidth="1"/>
    <col min="14597" max="14599" width="12.7109375" style="188" customWidth="1"/>
    <col min="14600" max="14847" width="11.42578125" style="188"/>
    <col min="14848" max="14848" width="3.85546875" style="188" customWidth="1"/>
    <col min="14849" max="14849" width="23.28515625" style="188" customWidth="1"/>
    <col min="14850" max="14850" width="9.140625" style="188" customWidth="1"/>
    <col min="14851" max="14851" width="8.5703125" style="188" customWidth="1"/>
    <col min="14852" max="14852" width="7.7109375" style="188" customWidth="1"/>
    <col min="14853" max="14855" width="12.7109375" style="188" customWidth="1"/>
    <col min="14856" max="15103" width="11.42578125" style="188"/>
    <col min="15104" max="15104" width="3.85546875" style="188" customWidth="1"/>
    <col min="15105" max="15105" width="23.28515625" style="188" customWidth="1"/>
    <col min="15106" max="15106" width="9.140625" style="188" customWidth="1"/>
    <col min="15107" max="15107" width="8.5703125" style="188" customWidth="1"/>
    <col min="15108" max="15108" width="7.7109375" style="188" customWidth="1"/>
    <col min="15109" max="15111" width="12.7109375" style="188" customWidth="1"/>
    <col min="15112" max="15359" width="11.42578125" style="188"/>
    <col min="15360" max="15360" width="3.85546875" style="188" customWidth="1"/>
    <col min="15361" max="15361" width="23.28515625" style="188" customWidth="1"/>
    <col min="15362" max="15362" width="9.140625" style="188" customWidth="1"/>
    <col min="15363" max="15363" width="8.5703125" style="188" customWidth="1"/>
    <col min="15364" max="15364" width="7.7109375" style="188" customWidth="1"/>
    <col min="15365" max="15367" width="12.7109375" style="188" customWidth="1"/>
    <col min="15368" max="15615" width="11.42578125" style="188"/>
    <col min="15616" max="15616" width="3.85546875" style="188" customWidth="1"/>
    <col min="15617" max="15617" width="23.28515625" style="188" customWidth="1"/>
    <col min="15618" max="15618" width="9.140625" style="188" customWidth="1"/>
    <col min="15619" max="15619" width="8.5703125" style="188" customWidth="1"/>
    <col min="15620" max="15620" width="7.7109375" style="188" customWidth="1"/>
    <col min="15621" max="15623" width="12.7109375" style="188" customWidth="1"/>
    <col min="15624" max="15871" width="11.42578125" style="188"/>
    <col min="15872" max="15872" width="3.85546875" style="188" customWidth="1"/>
    <col min="15873" max="15873" width="23.28515625" style="188" customWidth="1"/>
    <col min="15874" max="15874" width="9.140625" style="188" customWidth="1"/>
    <col min="15875" max="15875" width="8.5703125" style="188" customWidth="1"/>
    <col min="15876" max="15876" width="7.7109375" style="188" customWidth="1"/>
    <col min="15877" max="15879" width="12.7109375" style="188" customWidth="1"/>
    <col min="15880" max="16127" width="11.42578125" style="188"/>
    <col min="16128" max="16128" width="3.85546875" style="188" customWidth="1"/>
    <col min="16129" max="16129" width="23.28515625" style="188" customWidth="1"/>
    <col min="16130" max="16130" width="9.140625" style="188" customWidth="1"/>
    <col min="16131" max="16131" width="8.5703125" style="188" customWidth="1"/>
    <col min="16132" max="16132" width="7.7109375" style="188" customWidth="1"/>
    <col min="16133" max="16135" width="12.7109375" style="188" customWidth="1"/>
    <col min="16136" max="16384" width="11.42578125" style="188"/>
  </cols>
  <sheetData>
    <row r="1" spans="1:9" ht="15" customHeight="1">
      <c r="A1" s="192"/>
      <c r="B1" s="192"/>
      <c r="C1" s="1088" t="s">
        <v>325</v>
      </c>
      <c r="D1" s="1088"/>
      <c r="E1" s="1088"/>
      <c r="F1" s="1088"/>
      <c r="G1" s="1088"/>
    </row>
    <row r="2" spans="1:9" ht="16.5" customHeight="1">
      <c r="A2" s="192"/>
      <c r="B2" s="192"/>
      <c r="C2" s="1089" t="s">
        <v>326</v>
      </c>
      <c r="D2" s="1089"/>
      <c r="E2" s="1089"/>
      <c r="F2" s="1089"/>
      <c r="G2" s="1089"/>
    </row>
    <row r="3" spans="1:9" ht="15" customHeight="1">
      <c r="A3" s="192"/>
      <c r="B3" s="192"/>
      <c r="C3" s="1090" t="s">
        <v>327</v>
      </c>
      <c r="D3" s="1090"/>
      <c r="E3" s="1090"/>
      <c r="F3" s="1090"/>
      <c r="G3" s="1090"/>
    </row>
    <row r="4" spans="1:9" ht="9.9499999999999993" customHeight="1">
      <c r="A4" s="1069" t="s">
        <v>328</v>
      </c>
      <c r="B4" s="1070"/>
      <c r="C4" s="1070"/>
      <c r="D4" s="1070"/>
      <c r="E4" s="1070"/>
      <c r="F4" s="1071"/>
      <c r="G4" s="233" t="s">
        <v>79</v>
      </c>
    </row>
    <row r="5" spans="1:9" ht="20.100000000000001" customHeight="1">
      <c r="A5" s="1072"/>
      <c r="B5" s="1073"/>
      <c r="C5" s="1073"/>
      <c r="D5" s="1073"/>
      <c r="E5" s="1073"/>
      <c r="F5" s="1074"/>
      <c r="G5" s="234" t="s">
        <v>329</v>
      </c>
    </row>
    <row r="6" spans="1:9" ht="12.6" customHeight="1">
      <c r="A6" s="1091" t="s">
        <v>286</v>
      </c>
      <c r="B6" s="1091"/>
      <c r="C6" s="1091"/>
      <c r="D6" s="1091"/>
      <c r="E6" s="1091"/>
      <c r="F6" s="1091"/>
      <c r="G6" s="1091"/>
    </row>
    <row r="7" spans="1:9" ht="12.6" customHeight="1">
      <c r="A7" s="333"/>
      <c r="B7" s="300"/>
      <c r="C7" s="300"/>
      <c r="D7" s="300"/>
      <c r="E7" s="300"/>
      <c r="F7" s="300"/>
      <c r="G7" s="334"/>
    </row>
    <row r="8" spans="1:9" ht="12.6" customHeight="1">
      <c r="A8" s="335" t="s">
        <v>708</v>
      </c>
      <c r="B8" s="194"/>
      <c r="C8" s="193" t="s">
        <v>287</v>
      </c>
      <c r="D8" s="195"/>
      <c r="E8" s="195"/>
      <c r="F8" s="195"/>
      <c r="G8" s="336"/>
    </row>
    <row r="9" spans="1:9" ht="12.6" customHeight="1">
      <c r="A9" s="337"/>
      <c r="B9" s="197"/>
      <c r="C9" s="198"/>
      <c r="D9" s="199"/>
      <c r="E9" s="199"/>
      <c r="F9" s="338"/>
      <c r="G9" s="339"/>
    </row>
    <row r="10" spans="1:9" ht="12.6" customHeight="1">
      <c r="A10" s="1075" t="s">
        <v>82</v>
      </c>
      <c r="B10" s="1075"/>
      <c r="C10" s="1075"/>
      <c r="D10" s="1075"/>
      <c r="E10" s="1076"/>
      <c r="F10" s="1092" t="s">
        <v>330</v>
      </c>
      <c r="G10" s="1093"/>
    </row>
    <row r="11" spans="1:9" ht="12.6" customHeight="1">
      <c r="A11" s="1077"/>
      <c r="B11" s="1077"/>
      <c r="C11" s="1077"/>
      <c r="D11" s="1077"/>
      <c r="E11" s="1078"/>
      <c r="F11" s="340" t="s">
        <v>331</v>
      </c>
      <c r="G11" s="341" t="s">
        <v>332</v>
      </c>
    </row>
    <row r="12" spans="1:9" s="192" customFormat="1" ht="15" customHeight="1">
      <c r="A12" s="1084"/>
      <c r="B12" s="1084"/>
      <c r="C12" s="1084"/>
      <c r="D12" s="1084"/>
      <c r="E12" s="1084"/>
      <c r="F12" s="342"/>
      <c r="G12" s="342"/>
    </row>
    <row r="13" spans="1:9" s="192" customFormat="1" ht="15" customHeight="1">
      <c r="A13" s="1085" t="s">
        <v>333</v>
      </c>
      <c r="B13" s="1085"/>
      <c r="C13" s="1085"/>
      <c r="D13" s="1085"/>
      <c r="E13" s="1085"/>
      <c r="F13" s="343">
        <v>5</v>
      </c>
      <c r="G13" s="344"/>
    </row>
    <row r="14" spans="1:9" s="192" customFormat="1" ht="15" customHeight="1">
      <c r="A14" s="1086" t="s">
        <v>334</v>
      </c>
      <c r="B14" s="1086"/>
      <c r="C14" s="1086"/>
      <c r="D14" s="1086"/>
      <c r="E14" s="1086"/>
      <c r="F14" s="343">
        <v>1.65</v>
      </c>
      <c r="G14" s="344"/>
      <c r="I14" s="345"/>
    </row>
    <row r="15" spans="1:9" s="192" customFormat="1" ht="15" customHeight="1">
      <c r="A15" s="1086" t="s">
        <v>335</v>
      </c>
      <c r="B15" s="1086"/>
      <c r="C15" s="1086"/>
      <c r="D15" s="1086"/>
      <c r="E15" s="1086"/>
      <c r="F15" s="343">
        <v>7.6</v>
      </c>
      <c r="G15" s="344"/>
      <c r="H15" s="345"/>
      <c r="I15" s="345"/>
    </row>
    <row r="16" spans="1:9" s="192" customFormat="1" ht="15" customHeight="1">
      <c r="A16" s="1087"/>
      <c r="B16" s="1087"/>
      <c r="C16" s="1087"/>
      <c r="D16" s="1087"/>
      <c r="E16" s="1087"/>
      <c r="F16" s="347"/>
      <c r="G16" s="347"/>
      <c r="I16" s="345"/>
    </row>
    <row r="17" spans="1:9" s="192" customFormat="1" ht="15" customHeight="1">
      <c r="A17" s="346"/>
      <c r="B17" s="348"/>
      <c r="C17" s="348"/>
      <c r="D17" s="348"/>
      <c r="E17" s="348"/>
      <c r="F17" s="347"/>
      <c r="G17" s="347"/>
      <c r="I17" s="368"/>
    </row>
    <row r="18" spans="1:9" s="192" customFormat="1" ht="15" customHeight="1">
      <c r="A18" s="346"/>
      <c r="B18" s="348"/>
      <c r="C18" s="348"/>
      <c r="D18" s="348"/>
      <c r="E18" s="348"/>
      <c r="F18" s="347"/>
      <c r="G18" s="347"/>
      <c r="I18" s="369"/>
    </row>
    <row r="19" spans="1:9" s="192" customFormat="1" ht="15" customHeight="1">
      <c r="A19" s="346"/>
      <c r="B19" s="348"/>
      <c r="C19" s="348"/>
      <c r="D19" s="348"/>
      <c r="E19" s="348"/>
      <c r="F19" s="347"/>
      <c r="G19" s="347"/>
    </row>
    <row r="20" spans="1:9" s="192" customFormat="1" ht="15" customHeight="1">
      <c r="A20" s="346"/>
      <c r="B20" s="348"/>
      <c r="C20" s="348"/>
      <c r="D20" s="348"/>
      <c r="E20" s="348"/>
      <c r="F20" s="347"/>
      <c r="G20" s="347"/>
      <c r="I20" s="370"/>
    </row>
    <row r="21" spans="1:9" s="192" customFormat="1" ht="15" customHeight="1">
      <c r="A21" s="346"/>
      <c r="B21" s="348"/>
      <c r="C21" s="348"/>
      <c r="D21" s="348"/>
      <c r="E21" s="348"/>
      <c r="F21" s="347"/>
      <c r="G21" s="347"/>
    </row>
    <row r="22" spans="1:9" s="192" customFormat="1" ht="15" customHeight="1">
      <c r="A22" s="346"/>
      <c r="B22" s="348"/>
      <c r="C22" s="348"/>
      <c r="D22" s="348"/>
      <c r="E22" s="348"/>
      <c r="F22" s="347"/>
      <c r="G22" s="347"/>
    </row>
    <row r="23" spans="1:9" s="192" customFormat="1" ht="15" customHeight="1">
      <c r="A23" s="346"/>
      <c r="B23" s="348"/>
      <c r="C23" s="348"/>
      <c r="D23" s="348"/>
      <c r="E23" s="348"/>
      <c r="F23" s="347"/>
      <c r="G23" s="347"/>
    </row>
    <row r="24" spans="1:9" s="192" customFormat="1" ht="15" customHeight="1">
      <c r="A24" s="346"/>
      <c r="B24" s="348"/>
      <c r="C24" s="348"/>
      <c r="D24" s="348"/>
      <c r="E24" s="348"/>
      <c r="F24" s="347"/>
      <c r="G24" s="347"/>
    </row>
    <row r="25" spans="1:9" s="192" customFormat="1" ht="15" customHeight="1">
      <c r="A25" s="1082"/>
      <c r="B25" s="1082"/>
      <c r="C25" s="1082"/>
      <c r="D25" s="1082"/>
      <c r="E25" s="1082"/>
      <c r="F25" s="349"/>
      <c r="G25" s="349"/>
    </row>
    <row r="26" spans="1:9" s="192" customFormat="1" ht="15" customHeight="1">
      <c r="A26" s="1079"/>
      <c r="B26" s="1079"/>
      <c r="C26" s="1079"/>
      <c r="D26" s="1079"/>
      <c r="E26" s="1079"/>
      <c r="F26" s="349"/>
      <c r="G26" s="349"/>
    </row>
    <row r="27" spans="1:9" s="192" customFormat="1" ht="15" customHeight="1">
      <c r="A27" s="1083"/>
      <c r="B27" s="1083"/>
      <c r="C27" s="1083"/>
      <c r="D27" s="1083"/>
      <c r="E27" s="1083"/>
      <c r="F27" s="349"/>
      <c r="G27" s="349"/>
    </row>
    <row r="28" spans="1:9" s="192" customFormat="1" ht="15" customHeight="1">
      <c r="A28" s="1080"/>
      <c r="B28" s="1080"/>
      <c r="C28" s="1080"/>
      <c r="D28" s="1080"/>
      <c r="E28" s="1080"/>
      <c r="F28" s="342"/>
      <c r="G28" s="342"/>
    </row>
    <row r="29" spans="1:9" s="192" customFormat="1" ht="15" customHeight="1">
      <c r="A29" s="1080"/>
      <c r="B29" s="1080"/>
      <c r="C29" s="1080"/>
      <c r="D29" s="1080"/>
      <c r="E29" s="1080"/>
      <c r="F29" s="342"/>
      <c r="G29" s="342"/>
    </row>
    <row r="30" spans="1:9" s="192" customFormat="1" ht="15" customHeight="1">
      <c r="A30" s="1079"/>
      <c r="B30" s="1079"/>
      <c r="C30" s="1079"/>
      <c r="D30" s="1079"/>
      <c r="E30" s="1079"/>
      <c r="F30" s="342"/>
      <c r="G30" s="342"/>
    </row>
    <row r="31" spans="1:9" s="192" customFormat="1" ht="15" customHeight="1">
      <c r="A31" s="1079"/>
      <c r="B31" s="1079"/>
      <c r="C31" s="1079"/>
      <c r="D31" s="1079"/>
      <c r="E31" s="1079"/>
      <c r="F31" s="342"/>
      <c r="G31" s="342"/>
    </row>
    <row r="32" spans="1:9" s="192" customFormat="1" ht="15" customHeight="1">
      <c r="A32" s="1079"/>
      <c r="B32" s="1079"/>
      <c r="C32" s="1079"/>
      <c r="D32" s="1079"/>
      <c r="E32" s="1079"/>
      <c r="F32" s="342"/>
      <c r="G32" s="342"/>
    </row>
    <row r="33" spans="1:8" s="192" customFormat="1" ht="15" customHeight="1">
      <c r="A33" s="1079"/>
      <c r="B33" s="1079"/>
      <c r="C33" s="1079"/>
      <c r="D33" s="1079"/>
      <c r="E33" s="1079"/>
      <c r="F33" s="342"/>
      <c r="G33" s="342"/>
      <c r="H33" s="350"/>
    </row>
    <row r="34" spans="1:8" s="192" customFormat="1" ht="15" customHeight="1">
      <c r="A34" s="1080"/>
      <c r="B34" s="1080"/>
      <c r="C34" s="1080"/>
      <c r="D34" s="1080"/>
      <c r="E34" s="1080"/>
      <c r="F34" s="342"/>
      <c r="G34" s="342"/>
    </row>
    <row r="35" spans="1:8" s="192" customFormat="1" ht="15" customHeight="1">
      <c r="A35" s="1079"/>
      <c r="B35" s="1079"/>
      <c r="C35" s="1079"/>
      <c r="D35" s="1079"/>
      <c r="E35" s="1079"/>
      <c r="F35" s="342"/>
      <c r="G35" s="342"/>
    </row>
    <row r="36" spans="1:8" s="192" customFormat="1" ht="15" customHeight="1">
      <c r="A36" s="1079"/>
      <c r="B36" s="1079"/>
      <c r="C36" s="1079"/>
      <c r="D36" s="1079"/>
      <c r="E36" s="1079"/>
      <c r="F36" s="342"/>
      <c r="G36" s="342"/>
    </row>
    <row r="37" spans="1:8" s="192" customFormat="1" ht="15" customHeight="1">
      <c r="A37" s="1079"/>
      <c r="B37" s="1079"/>
      <c r="C37" s="1079"/>
      <c r="D37" s="1079"/>
      <c r="E37" s="1079"/>
      <c r="F37" s="342"/>
      <c r="G37" s="342"/>
    </row>
    <row r="38" spans="1:8" s="192" customFormat="1" ht="15" customHeight="1">
      <c r="A38" s="1080"/>
      <c r="B38" s="1080"/>
      <c r="C38" s="1080"/>
      <c r="D38" s="1080"/>
      <c r="E38" s="1080"/>
      <c r="F38" s="342"/>
      <c r="G38" s="342"/>
    </row>
    <row r="39" spans="1:8" s="192" customFormat="1" ht="15" customHeight="1">
      <c r="A39" s="1081"/>
      <c r="B39" s="1081"/>
      <c r="C39" s="1081"/>
      <c r="D39" s="1081"/>
      <c r="E39" s="1081"/>
      <c r="F39" s="351"/>
      <c r="G39" s="351"/>
    </row>
    <row r="40" spans="1:8" ht="22.5" customHeight="1">
      <c r="A40" s="1065" t="s">
        <v>336</v>
      </c>
      <c r="B40" s="1065"/>
      <c r="C40" s="1065"/>
      <c r="D40" s="1065"/>
      <c r="E40" s="1066"/>
      <c r="F40" s="352">
        <v>14.25</v>
      </c>
      <c r="G40" s="353">
        <v>16.62</v>
      </c>
    </row>
    <row r="41" spans="1:8" ht="12.6" customHeight="1">
      <c r="A41" s="335" t="s">
        <v>306</v>
      </c>
      <c r="B41" s="195"/>
      <c r="C41" s="194"/>
      <c r="D41" s="193" t="s">
        <v>307</v>
      </c>
      <c r="E41" s="195"/>
      <c r="F41" s="195"/>
      <c r="G41" s="336"/>
    </row>
    <row r="42" spans="1:8" ht="12.6" customHeight="1">
      <c r="A42" s="354"/>
      <c r="B42" s="355"/>
      <c r="C42" s="356"/>
      <c r="D42" s="357"/>
      <c r="E42" s="355"/>
      <c r="F42" s="355"/>
      <c r="G42" s="358"/>
    </row>
    <row r="43" spans="1:8" ht="12.6" customHeight="1">
      <c r="A43" s="359" t="s">
        <v>308</v>
      </c>
      <c r="B43" s="360"/>
      <c r="C43" s="360"/>
      <c r="D43" s="360"/>
      <c r="E43" s="361"/>
      <c r="F43" s="359" t="s">
        <v>309</v>
      </c>
      <c r="G43" s="361"/>
    </row>
    <row r="44" spans="1:8" ht="12.6" customHeight="1">
      <c r="A44" s="362"/>
      <c r="B44" s="363"/>
      <c r="C44" s="363"/>
      <c r="D44" s="363"/>
      <c r="E44" s="364"/>
      <c r="F44" s="363"/>
      <c r="G44" s="364"/>
    </row>
    <row r="45" spans="1:8" ht="12" customHeight="1">
      <c r="A45" s="1067" t="s">
        <v>337</v>
      </c>
      <c r="B45" s="1067"/>
      <c r="C45" s="1067"/>
      <c r="D45" s="1067"/>
      <c r="E45" s="1067"/>
      <c r="F45" s="1067"/>
      <c r="G45" s="1067"/>
    </row>
    <row r="46" spans="1:8" ht="24" customHeight="1">
      <c r="A46" s="1068" t="s">
        <v>338</v>
      </c>
      <c r="B46" s="1068"/>
      <c r="C46" s="1068"/>
      <c r="D46" s="1068"/>
      <c r="E46" s="1068"/>
      <c r="F46" s="1068"/>
      <c r="G46" s="1068"/>
    </row>
    <row r="47" spans="1:8" ht="12" customHeight="1">
      <c r="A47" s="365" t="s">
        <v>339</v>
      </c>
      <c r="B47" s="366"/>
      <c r="C47" s="366"/>
      <c r="D47" s="366"/>
      <c r="E47" s="366"/>
      <c r="F47" s="366"/>
      <c r="G47" s="367"/>
    </row>
    <row r="48" spans="1:8" ht="12" customHeight="1">
      <c r="A48" s="365" t="s">
        <v>340</v>
      </c>
      <c r="B48" s="366"/>
      <c r="C48" s="366"/>
      <c r="D48" s="366"/>
      <c r="E48" s="366"/>
      <c r="F48" s="366"/>
      <c r="G48" s="367"/>
    </row>
    <row r="49" spans="1:7" ht="12" customHeight="1">
      <c r="A49" s="365" t="s">
        <v>341</v>
      </c>
      <c r="B49" s="366"/>
      <c r="C49" s="366"/>
      <c r="D49" s="366"/>
      <c r="E49" s="366"/>
      <c r="F49" s="366"/>
      <c r="G49" s="367"/>
    </row>
    <row r="50" spans="1:7" ht="12" customHeight="1">
      <c r="A50" s="365" t="s">
        <v>342</v>
      </c>
      <c r="B50" s="366"/>
      <c r="C50" s="366"/>
      <c r="D50" s="366"/>
      <c r="E50" s="366"/>
      <c r="F50" s="366"/>
      <c r="G50" s="367"/>
    </row>
    <row r="51" spans="1:7" ht="12" customHeight="1">
      <c r="A51" s="362"/>
      <c r="B51" s="363"/>
      <c r="C51" s="363"/>
      <c r="D51" s="363"/>
      <c r="E51" s="363"/>
      <c r="F51" s="363"/>
      <c r="G51" s="364"/>
    </row>
  </sheetData>
  <mergeCells count="30">
    <mergeCell ref="C1:G1"/>
    <mergeCell ref="C2:G2"/>
    <mergeCell ref="C3:G3"/>
    <mergeCell ref="A6:G6"/>
    <mergeCell ref="F10:G10"/>
    <mergeCell ref="A26:E26"/>
    <mergeCell ref="A27:E27"/>
    <mergeCell ref="A28:E28"/>
    <mergeCell ref="A29:E29"/>
    <mergeCell ref="A12:E12"/>
    <mergeCell ref="A13:E13"/>
    <mergeCell ref="A14:E14"/>
    <mergeCell ref="A15:E15"/>
    <mergeCell ref="A16:E16"/>
    <mergeCell ref="A40:E40"/>
    <mergeCell ref="A45:G45"/>
    <mergeCell ref="A46:G46"/>
    <mergeCell ref="A4:F5"/>
    <mergeCell ref="A10:E11"/>
    <mergeCell ref="A35:E35"/>
    <mergeCell ref="A36:E36"/>
    <mergeCell ref="A37:E37"/>
    <mergeCell ref="A38:E38"/>
    <mergeCell ref="A39:E39"/>
    <mergeCell ref="A30:E30"/>
    <mergeCell ref="A31:E31"/>
    <mergeCell ref="A32:E32"/>
    <mergeCell ref="A33:E33"/>
    <mergeCell ref="A34:E34"/>
    <mergeCell ref="A25:E25"/>
  </mergeCells>
  <printOptions horizontalCentered="1"/>
  <pageMargins left="0.511811023622047" right="0.511811023622047" top="0.78740157480314998" bottom="0.78740157480314998" header="0.31496062992126" footer="0.31496062992126"/>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workbookViewId="0">
      <selection sqref="A1:XFD1048576"/>
    </sheetView>
  </sheetViews>
  <sheetFormatPr defaultColWidth="11.42578125" defaultRowHeight="15" customHeight="1"/>
  <cols>
    <col min="1" max="1" width="7" style="188" customWidth="1"/>
    <col min="2" max="2" width="26.5703125" style="188" customWidth="1"/>
    <col min="3" max="3" width="16.140625" style="188" customWidth="1"/>
    <col min="4" max="4" width="6.7109375" style="188" customWidth="1"/>
    <col min="5" max="5" width="7.7109375" style="188" customWidth="1"/>
    <col min="6" max="6" width="16.7109375" style="188" customWidth="1"/>
    <col min="7" max="255" width="11.42578125" style="188"/>
    <col min="256" max="256" width="3.85546875" style="188" customWidth="1"/>
    <col min="257" max="257" width="27.5703125" style="188" customWidth="1"/>
    <col min="258" max="258" width="16.140625" style="188" customWidth="1"/>
    <col min="259" max="259" width="6.7109375" style="188" customWidth="1"/>
    <col min="260" max="260" width="7.7109375" style="188" customWidth="1"/>
    <col min="261" max="262" width="13.42578125" style="188" customWidth="1"/>
    <col min="263" max="511" width="11.42578125" style="188"/>
    <col min="512" max="512" width="3.85546875" style="188" customWidth="1"/>
    <col min="513" max="513" width="27.5703125" style="188" customWidth="1"/>
    <col min="514" max="514" width="16.140625" style="188" customWidth="1"/>
    <col min="515" max="515" width="6.7109375" style="188" customWidth="1"/>
    <col min="516" max="516" width="7.7109375" style="188" customWidth="1"/>
    <col min="517" max="518" width="13.42578125" style="188" customWidth="1"/>
    <col min="519" max="767" width="11.42578125" style="188"/>
    <col min="768" max="768" width="3.85546875" style="188" customWidth="1"/>
    <col min="769" max="769" width="27.5703125" style="188" customWidth="1"/>
    <col min="770" max="770" width="16.140625" style="188" customWidth="1"/>
    <col min="771" max="771" width="6.7109375" style="188" customWidth="1"/>
    <col min="772" max="772" width="7.7109375" style="188" customWidth="1"/>
    <col min="773" max="774" width="13.42578125" style="188" customWidth="1"/>
    <col min="775" max="1023" width="11.42578125" style="188"/>
    <col min="1024" max="1024" width="3.85546875" style="188" customWidth="1"/>
    <col min="1025" max="1025" width="27.5703125" style="188" customWidth="1"/>
    <col min="1026" max="1026" width="16.140625" style="188" customWidth="1"/>
    <col min="1027" max="1027" width="6.7109375" style="188" customWidth="1"/>
    <col min="1028" max="1028" width="7.7109375" style="188" customWidth="1"/>
    <col min="1029" max="1030" width="13.42578125" style="188" customWidth="1"/>
    <col min="1031" max="1279" width="11.42578125" style="188"/>
    <col min="1280" max="1280" width="3.85546875" style="188" customWidth="1"/>
    <col min="1281" max="1281" width="27.5703125" style="188" customWidth="1"/>
    <col min="1282" max="1282" width="16.140625" style="188" customWidth="1"/>
    <col min="1283" max="1283" width="6.7109375" style="188" customWidth="1"/>
    <col min="1284" max="1284" width="7.7109375" style="188" customWidth="1"/>
    <col min="1285" max="1286" width="13.42578125" style="188" customWidth="1"/>
    <col min="1287" max="1535" width="11.42578125" style="188"/>
    <col min="1536" max="1536" width="3.85546875" style="188" customWidth="1"/>
    <col min="1537" max="1537" width="27.5703125" style="188" customWidth="1"/>
    <col min="1538" max="1538" width="16.140625" style="188" customWidth="1"/>
    <col min="1539" max="1539" width="6.7109375" style="188" customWidth="1"/>
    <col min="1540" max="1540" width="7.7109375" style="188" customWidth="1"/>
    <col min="1541" max="1542" width="13.42578125" style="188" customWidth="1"/>
    <col min="1543" max="1791" width="11.42578125" style="188"/>
    <col min="1792" max="1792" width="3.85546875" style="188" customWidth="1"/>
    <col min="1793" max="1793" width="27.5703125" style="188" customWidth="1"/>
    <col min="1794" max="1794" width="16.140625" style="188" customWidth="1"/>
    <col min="1795" max="1795" width="6.7109375" style="188" customWidth="1"/>
    <col min="1796" max="1796" width="7.7109375" style="188" customWidth="1"/>
    <col min="1797" max="1798" width="13.42578125" style="188" customWidth="1"/>
    <col min="1799" max="2047" width="11.42578125" style="188"/>
    <col min="2048" max="2048" width="3.85546875" style="188" customWidth="1"/>
    <col min="2049" max="2049" width="27.5703125" style="188" customWidth="1"/>
    <col min="2050" max="2050" width="16.140625" style="188" customWidth="1"/>
    <col min="2051" max="2051" width="6.7109375" style="188" customWidth="1"/>
    <col min="2052" max="2052" width="7.7109375" style="188" customWidth="1"/>
    <col min="2053" max="2054" width="13.42578125" style="188" customWidth="1"/>
    <col min="2055" max="2303" width="11.42578125" style="188"/>
    <col min="2304" max="2304" width="3.85546875" style="188" customWidth="1"/>
    <col min="2305" max="2305" width="27.5703125" style="188" customWidth="1"/>
    <col min="2306" max="2306" width="16.140625" style="188" customWidth="1"/>
    <col min="2307" max="2307" width="6.7109375" style="188" customWidth="1"/>
    <col min="2308" max="2308" width="7.7109375" style="188" customWidth="1"/>
    <col min="2309" max="2310" width="13.42578125" style="188" customWidth="1"/>
    <col min="2311" max="2559" width="11.42578125" style="188"/>
    <col min="2560" max="2560" width="3.85546875" style="188" customWidth="1"/>
    <col min="2561" max="2561" width="27.5703125" style="188" customWidth="1"/>
    <col min="2562" max="2562" width="16.140625" style="188" customWidth="1"/>
    <col min="2563" max="2563" width="6.7109375" style="188" customWidth="1"/>
    <col min="2564" max="2564" width="7.7109375" style="188" customWidth="1"/>
    <col min="2565" max="2566" width="13.42578125" style="188" customWidth="1"/>
    <col min="2567" max="2815" width="11.42578125" style="188"/>
    <col min="2816" max="2816" width="3.85546875" style="188" customWidth="1"/>
    <col min="2817" max="2817" width="27.5703125" style="188" customWidth="1"/>
    <col min="2818" max="2818" width="16.140625" style="188" customWidth="1"/>
    <col min="2819" max="2819" width="6.7109375" style="188" customWidth="1"/>
    <col min="2820" max="2820" width="7.7109375" style="188" customWidth="1"/>
    <col min="2821" max="2822" width="13.42578125" style="188" customWidth="1"/>
    <col min="2823" max="3071" width="11.42578125" style="188"/>
    <col min="3072" max="3072" width="3.85546875" style="188" customWidth="1"/>
    <col min="3073" max="3073" width="27.5703125" style="188" customWidth="1"/>
    <col min="3074" max="3074" width="16.140625" style="188" customWidth="1"/>
    <col min="3075" max="3075" width="6.7109375" style="188" customWidth="1"/>
    <col min="3076" max="3076" width="7.7109375" style="188" customWidth="1"/>
    <col min="3077" max="3078" width="13.42578125" style="188" customWidth="1"/>
    <col min="3079" max="3327" width="11.42578125" style="188"/>
    <col min="3328" max="3328" width="3.85546875" style="188" customWidth="1"/>
    <col min="3329" max="3329" width="27.5703125" style="188" customWidth="1"/>
    <col min="3330" max="3330" width="16.140625" style="188" customWidth="1"/>
    <col min="3331" max="3331" width="6.7109375" style="188" customWidth="1"/>
    <col min="3332" max="3332" width="7.7109375" style="188" customWidth="1"/>
    <col min="3333" max="3334" width="13.42578125" style="188" customWidth="1"/>
    <col min="3335" max="3583" width="11.42578125" style="188"/>
    <col min="3584" max="3584" width="3.85546875" style="188" customWidth="1"/>
    <col min="3585" max="3585" width="27.5703125" style="188" customWidth="1"/>
    <col min="3586" max="3586" width="16.140625" style="188" customWidth="1"/>
    <col min="3587" max="3587" width="6.7109375" style="188" customWidth="1"/>
    <col min="3588" max="3588" width="7.7109375" style="188" customWidth="1"/>
    <col min="3589" max="3590" width="13.42578125" style="188" customWidth="1"/>
    <col min="3591" max="3839" width="11.42578125" style="188"/>
    <col min="3840" max="3840" width="3.85546875" style="188" customWidth="1"/>
    <col min="3841" max="3841" width="27.5703125" style="188" customWidth="1"/>
    <col min="3842" max="3842" width="16.140625" style="188" customWidth="1"/>
    <col min="3843" max="3843" width="6.7109375" style="188" customWidth="1"/>
    <col min="3844" max="3844" width="7.7109375" style="188" customWidth="1"/>
    <col min="3845" max="3846" width="13.42578125" style="188" customWidth="1"/>
    <col min="3847" max="4095" width="11.42578125" style="188"/>
    <col min="4096" max="4096" width="3.85546875" style="188" customWidth="1"/>
    <col min="4097" max="4097" width="27.5703125" style="188" customWidth="1"/>
    <col min="4098" max="4098" width="16.140625" style="188" customWidth="1"/>
    <col min="4099" max="4099" width="6.7109375" style="188" customWidth="1"/>
    <col min="4100" max="4100" width="7.7109375" style="188" customWidth="1"/>
    <col min="4101" max="4102" width="13.42578125" style="188" customWidth="1"/>
    <col min="4103" max="4351" width="11.42578125" style="188"/>
    <col min="4352" max="4352" width="3.85546875" style="188" customWidth="1"/>
    <col min="4353" max="4353" width="27.5703125" style="188" customWidth="1"/>
    <col min="4354" max="4354" width="16.140625" style="188" customWidth="1"/>
    <col min="4355" max="4355" width="6.7109375" style="188" customWidth="1"/>
    <col min="4356" max="4356" width="7.7109375" style="188" customWidth="1"/>
    <col min="4357" max="4358" width="13.42578125" style="188" customWidth="1"/>
    <col min="4359" max="4607" width="11.42578125" style="188"/>
    <col min="4608" max="4608" width="3.85546875" style="188" customWidth="1"/>
    <col min="4609" max="4609" width="27.5703125" style="188" customWidth="1"/>
    <col min="4610" max="4610" width="16.140625" style="188" customWidth="1"/>
    <col min="4611" max="4611" width="6.7109375" style="188" customWidth="1"/>
    <col min="4612" max="4612" width="7.7109375" style="188" customWidth="1"/>
    <col min="4613" max="4614" width="13.42578125" style="188" customWidth="1"/>
    <col min="4615" max="4863" width="11.42578125" style="188"/>
    <col min="4864" max="4864" width="3.85546875" style="188" customWidth="1"/>
    <col min="4865" max="4865" width="27.5703125" style="188" customWidth="1"/>
    <col min="4866" max="4866" width="16.140625" style="188" customWidth="1"/>
    <col min="4867" max="4867" width="6.7109375" style="188" customWidth="1"/>
    <col min="4868" max="4868" width="7.7109375" style="188" customWidth="1"/>
    <col min="4869" max="4870" width="13.42578125" style="188" customWidth="1"/>
    <col min="4871" max="5119" width="11.42578125" style="188"/>
    <col min="5120" max="5120" width="3.85546875" style="188" customWidth="1"/>
    <col min="5121" max="5121" width="27.5703125" style="188" customWidth="1"/>
    <col min="5122" max="5122" width="16.140625" style="188" customWidth="1"/>
    <col min="5123" max="5123" width="6.7109375" style="188" customWidth="1"/>
    <col min="5124" max="5124" width="7.7109375" style="188" customWidth="1"/>
    <col min="5125" max="5126" width="13.42578125" style="188" customWidth="1"/>
    <col min="5127" max="5375" width="11.42578125" style="188"/>
    <col min="5376" max="5376" width="3.85546875" style="188" customWidth="1"/>
    <col min="5377" max="5377" width="27.5703125" style="188" customWidth="1"/>
    <col min="5378" max="5378" width="16.140625" style="188" customWidth="1"/>
    <col min="5379" max="5379" width="6.7109375" style="188" customWidth="1"/>
    <col min="5380" max="5380" width="7.7109375" style="188" customWidth="1"/>
    <col min="5381" max="5382" width="13.42578125" style="188" customWidth="1"/>
    <col min="5383" max="5631" width="11.42578125" style="188"/>
    <col min="5632" max="5632" width="3.85546875" style="188" customWidth="1"/>
    <col min="5633" max="5633" width="27.5703125" style="188" customWidth="1"/>
    <col min="5634" max="5634" width="16.140625" style="188" customWidth="1"/>
    <col min="5635" max="5635" width="6.7109375" style="188" customWidth="1"/>
    <col min="5636" max="5636" width="7.7109375" style="188" customWidth="1"/>
    <col min="5637" max="5638" width="13.42578125" style="188" customWidth="1"/>
    <col min="5639" max="5887" width="11.42578125" style="188"/>
    <col min="5888" max="5888" width="3.85546875" style="188" customWidth="1"/>
    <col min="5889" max="5889" width="27.5703125" style="188" customWidth="1"/>
    <col min="5890" max="5890" width="16.140625" style="188" customWidth="1"/>
    <col min="5891" max="5891" width="6.7109375" style="188" customWidth="1"/>
    <col min="5892" max="5892" width="7.7109375" style="188" customWidth="1"/>
    <col min="5893" max="5894" width="13.42578125" style="188" customWidth="1"/>
    <col min="5895" max="6143" width="11.42578125" style="188"/>
    <col min="6144" max="6144" width="3.85546875" style="188" customWidth="1"/>
    <col min="6145" max="6145" width="27.5703125" style="188" customWidth="1"/>
    <col min="6146" max="6146" width="16.140625" style="188" customWidth="1"/>
    <col min="6147" max="6147" width="6.7109375" style="188" customWidth="1"/>
    <col min="6148" max="6148" width="7.7109375" style="188" customWidth="1"/>
    <col min="6149" max="6150" width="13.42578125" style="188" customWidth="1"/>
    <col min="6151" max="6399" width="11.42578125" style="188"/>
    <col min="6400" max="6400" width="3.85546875" style="188" customWidth="1"/>
    <col min="6401" max="6401" width="27.5703125" style="188" customWidth="1"/>
    <col min="6402" max="6402" width="16.140625" style="188" customWidth="1"/>
    <col min="6403" max="6403" width="6.7109375" style="188" customWidth="1"/>
    <col min="6404" max="6404" width="7.7109375" style="188" customWidth="1"/>
    <col min="6405" max="6406" width="13.42578125" style="188" customWidth="1"/>
    <col min="6407" max="6655" width="11.42578125" style="188"/>
    <col min="6656" max="6656" width="3.85546875" style="188" customWidth="1"/>
    <col min="6657" max="6657" width="27.5703125" style="188" customWidth="1"/>
    <col min="6658" max="6658" width="16.140625" style="188" customWidth="1"/>
    <col min="6659" max="6659" width="6.7109375" style="188" customWidth="1"/>
    <col min="6660" max="6660" width="7.7109375" style="188" customWidth="1"/>
    <col min="6661" max="6662" width="13.42578125" style="188" customWidth="1"/>
    <col min="6663" max="6911" width="11.42578125" style="188"/>
    <col min="6912" max="6912" width="3.85546875" style="188" customWidth="1"/>
    <col min="6913" max="6913" width="27.5703125" style="188" customWidth="1"/>
    <col min="6914" max="6914" width="16.140625" style="188" customWidth="1"/>
    <col min="6915" max="6915" width="6.7109375" style="188" customWidth="1"/>
    <col min="6916" max="6916" width="7.7109375" style="188" customWidth="1"/>
    <col min="6917" max="6918" width="13.42578125" style="188" customWidth="1"/>
    <col min="6919" max="7167" width="11.42578125" style="188"/>
    <col min="7168" max="7168" width="3.85546875" style="188" customWidth="1"/>
    <col min="7169" max="7169" width="27.5703125" style="188" customWidth="1"/>
    <col min="7170" max="7170" width="16.140625" style="188" customWidth="1"/>
    <col min="7171" max="7171" width="6.7109375" style="188" customWidth="1"/>
    <col min="7172" max="7172" width="7.7109375" style="188" customWidth="1"/>
    <col min="7173" max="7174" width="13.42578125" style="188" customWidth="1"/>
    <col min="7175" max="7423" width="11.42578125" style="188"/>
    <col min="7424" max="7424" width="3.85546875" style="188" customWidth="1"/>
    <col min="7425" max="7425" width="27.5703125" style="188" customWidth="1"/>
    <col min="7426" max="7426" width="16.140625" style="188" customWidth="1"/>
    <col min="7427" max="7427" width="6.7109375" style="188" customWidth="1"/>
    <col min="7428" max="7428" width="7.7109375" style="188" customWidth="1"/>
    <col min="7429" max="7430" width="13.42578125" style="188" customWidth="1"/>
    <col min="7431" max="7679" width="11.42578125" style="188"/>
    <col min="7680" max="7680" width="3.85546875" style="188" customWidth="1"/>
    <col min="7681" max="7681" width="27.5703125" style="188" customWidth="1"/>
    <col min="7682" max="7682" width="16.140625" style="188" customWidth="1"/>
    <col min="7683" max="7683" width="6.7109375" style="188" customWidth="1"/>
    <col min="7684" max="7684" width="7.7109375" style="188" customWidth="1"/>
    <col min="7685" max="7686" width="13.42578125" style="188" customWidth="1"/>
    <col min="7687" max="7935" width="11.42578125" style="188"/>
    <col min="7936" max="7936" width="3.85546875" style="188" customWidth="1"/>
    <col min="7937" max="7937" width="27.5703125" style="188" customWidth="1"/>
    <col min="7938" max="7938" width="16.140625" style="188" customWidth="1"/>
    <col min="7939" max="7939" width="6.7109375" style="188" customWidth="1"/>
    <col min="7940" max="7940" width="7.7109375" style="188" customWidth="1"/>
    <col min="7941" max="7942" width="13.42578125" style="188" customWidth="1"/>
    <col min="7943" max="8191" width="11.42578125" style="188"/>
    <col min="8192" max="8192" width="3.85546875" style="188" customWidth="1"/>
    <col min="8193" max="8193" width="27.5703125" style="188" customWidth="1"/>
    <col min="8194" max="8194" width="16.140625" style="188" customWidth="1"/>
    <col min="8195" max="8195" width="6.7109375" style="188" customWidth="1"/>
    <col min="8196" max="8196" width="7.7109375" style="188" customWidth="1"/>
    <col min="8197" max="8198" width="13.42578125" style="188" customWidth="1"/>
    <col min="8199" max="8447" width="11.42578125" style="188"/>
    <col min="8448" max="8448" width="3.85546875" style="188" customWidth="1"/>
    <col min="8449" max="8449" width="27.5703125" style="188" customWidth="1"/>
    <col min="8450" max="8450" width="16.140625" style="188" customWidth="1"/>
    <col min="8451" max="8451" width="6.7109375" style="188" customWidth="1"/>
    <col min="8452" max="8452" width="7.7109375" style="188" customWidth="1"/>
    <col min="8453" max="8454" width="13.42578125" style="188" customWidth="1"/>
    <col min="8455" max="8703" width="11.42578125" style="188"/>
    <col min="8704" max="8704" width="3.85546875" style="188" customWidth="1"/>
    <col min="8705" max="8705" width="27.5703125" style="188" customWidth="1"/>
    <col min="8706" max="8706" width="16.140625" style="188" customWidth="1"/>
    <col min="8707" max="8707" width="6.7109375" style="188" customWidth="1"/>
    <col min="8708" max="8708" width="7.7109375" style="188" customWidth="1"/>
    <col min="8709" max="8710" width="13.42578125" style="188" customWidth="1"/>
    <col min="8711" max="8959" width="11.42578125" style="188"/>
    <col min="8960" max="8960" width="3.85546875" style="188" customWidth="1"/>
    <col min="8961" max="8961" width="27.5703125" style="188" customWidth="1"/>
    <col min="8962" max="8962" width="16.140625" style="188" customWidth="1"/>
    <col min="8963" max="8963" width="6.7109375" style="188" customWidth="1"/>
    <col min="8964" max="8964" width="7.7109375" style="188" customWidth="1"/>
    <col min="8965" max="8966" width="13.42578125" style="188" customWidth="1"/>
    <col min="8967" max="9215" width="11.42578125" style="188"/>
    <col min="9216" max="9216" width="3.85546875" style="188" customWidth="1"/>
    <col min="9217" max="9217" width="27.5703125" style="188" customWidth="1"/>
    <col min="9218" max="9218" width="16.140625" style="188" customWidth="1"/>
    <col min="9219" max="9219" width="6.7109375" style="188" customWidth="1"/>
    <col min="9220" max="9220" width="7.7109375" style="188" customWidth="1"/>
    <col min="9221" max="9222" width="13.42578125" style="188" customWidth="1"/>
    <col min="9223" max="9471" width="11.42578125" style="188"/>
    <col min="9472" max="9472" width="3.85546875" style="188" customWidth="1"/>
    <col min="9473" max="9473" width="27.5703125" style="188" customWidth="1"/>
    <col min="9474" max="9474" width="16.140625" style="188" customWidth="1"/>
    <col min="9475" max="9475" width="6.7109375" style="188" customWidth="1"/>
    <col min="9476" max="9476" width="7.7109375" style="188" customWidth="1"/>
    <col min="9477" max="9478" width="13.42578125" style="188" customWidth="1"/>
    <col min="9479" max="9727" width="11.42578125" style="188"/>
    <col min="9728" max="9728" width="3.85546875" style="188" customWidth="1"/>
    <col min="9729" max="9729" width="27.5703125" style="188" customWidth="1"/>
    <col min="9730" max="9730" width="16.140625" style="188" customWidth="1"/>
    <col min="9731" max="9731" width="6.7109375" style="188" customWidth="1"/>
    <col min="9732" max="9732" width="7.7109375" style="188" customWidth="1"/>
    <col min="9733" max="9734" width="13.42578125" style="188" customWidth="1"/>
    <col min="9735" max="9983" width="11.42578125" style="188"/>
    <col min="9984" max="9984" width="3.85546875" style="188" customWidth="1"/>
    <col min="9985" max="9985" width="27.5703125" style="188" customWidth="1"/>
    <col min="9986" max="9986" width="16.140625" style="188" customWidth="1"/>
    <col min="9987" max="9987" width="6.7109375" style="188" customWidth="1"/>
    <col min="9988" max="9988" width="7.7109375" style="188" customWidth="1"/>
    <col min="9989" max="9990" width="13.42578125" style="188" customWidth="1"/>
    <col min="9991" max="10239" width="11.42578125" style="188"/>
    <col min="10240" max="10240" width="3.85546875" style="188" customWidth="1"/>
    <col min="10241" max="10241" width="27.5703125" style="188" customWidth="1"/>
    <col min="10242" max="10242" width="16.140625" style="188" customWidth="1"/>
    <col min="10243" max="10243" width="6.7109375" style="188" customWidth="1"/>
    <col min="10244" max="10244" width="7.7109375" style="188" customWidth="1"/>
    <col min="10245" max="10246" width="13.42578125" style="188" customWidth="1"/>
    <col min="10247" max="10495" width="11.42578125" style="188"/>
    <col min="10496" max="10496" width="3.85546875" style="188" customWidth="1"/>
    <col min="10497" max="10497" width="27.5703125" style="188" customWidth="1"/>
    <col min="10498" max="10498" width="16.140625" style="188" customWidth="1"/>
    <col min="10499" max="10499" width="6.7109375" style="188" customWidth="1"/>
    <col min="10500" max="10500" width="7.7109375" style="188" customWidth="1"/>
    <col min="10501" max="10502" width="13.42578125" style="188" customWidth="1"/>
    <col min="10503" max="10751" width="11.42578125" style="188"/>
    <col min="10752" max="10752" width="3.85546875" style="188" customWidth="1"/>
    <col min="10753" max="10753" width="27.5703125" style="188" customWidth="1"/>
    <col min="10754" max="10754" width="16.140625" style="188" customWidth="1"/>
    <col min="10755" max="10755" width="6.7109375" style="188" customWidth="1"/>
    <col min="10756" max="10756" width="7.7109375" style="188" customWidth="1"/>
    <col min="10757" max="10758" width="13.42578125" style="188" customWidth="1"/>
    <col min="10759" max="11007" width="11.42578125" style="188"/>
    <col min="11008" max="11008" width="3.85546875" style="188" customWidth="1"/>
    <col min="11009" max="11009" width="27.5703125" style="188" customWidth="1"/>
    <col min="11010" max="11010" width="16.140625" style="188" customWidth="1"/>
    <col min="11011" max="11011" width="6.7109375" style="188" customWidth="1"/>
    <col min="11012" max="11012" width="7.7109375" style="188" customWidth="1"/>
    <col min="11013" max="11014" width="13.42578125" style="188" customWidth="1"/>
    <col min="11015" max="11263" width="11.42578125" style="188"/>
    <col min="11264" max="11264" width="3.85546875" style="188" customWidth="1"/>
    <col min="11265" max="11265" width="27.5703125" style="188" customWidth="1"/>
    <col min="11266" max="11266" width="16.140625" style="188" customWidth="1"/>
    <col min="11267" max="11267" width="6.7109375" style="188" customWidth="1"/>
    <col min="11268" max="11268" width="7.7109375" style="188" customWidth="1"/>
    <col min="11269" max="11270" width="13.42578125" style="188" customWidth="1"/>
    <col min="11271" max="11519" width="11.42578125" style="188"/>
    <col min="11520" max="11520" width="3.85546875" style="188" customWidth="1"/>
    <col min="11521" max="11521" width="27.5703125" style="188" customWidth="1"/>
    <col min="11522" max="11522" width="16.140625" style="188" customWidth="1"/>
    <col min="11523" max="11523" width="6.7109375" style="188" customWidth="1"/>
    <col min="11524" max="11524" width="7.7109375" style="188" customWidth="1"/>
    <col min="11525" max="11526" width="13.42578125" style="188" customWidth="1"/>
    <col min="11527" max="11775" width="11.42578125" style="188"/>
    <col min="11776" max="11776" width="3.85546875" style="188" customWidth="1"/>
    <col min="11777" max="11777" width="27.5703125" style="188" customWidth="1"/>
    <col min="11778" max="11778" width="16.140625" style="188" customWidth="1"/>
    <col min="11779" max="11779" width="6.7109375" style="188" customWidth="1"/>
    <col min="11780" max="11780" width="7.7109375" style="188" customWidth="1"/>
    <col min="11781" max="11782" width="13.42578125" style="188" customWidth="1"/>
    <col min="11783" max="12031" width="11.42578125" style="188"/>
    <col min="12032" max="12032" width="3.85546875" style="188" customWidth="1"/>
    <col min="12033" max="12033" width="27.5703125" style="188" customWidth="1"/>
    <col min="12034" max="12034" width="16.140625" style="188" customWidth="1"/>
    <col min="12035" max="12035" width="6.7109375" style="188" customWidth="1"/>
    <col min="12036" max="12036" width="7.7109375" style="188" customWidth="1"/>
    <col min="12037" max="12038" width="13.42578125" style="188" customWidth="1"/>
    <col min="12039" max="12287" width="11.42578125" style="188"/>
    <col min="12288" max="12288" width="3.85546875" style="188" customWidth="1"/>
    <col min="12289" max="12289" width="27.5703125" style="188" customWidth="1"/>
    <col min="12290" max="12290" width="16.140625" style="188" customWidth="1"/>
    <col min="12291" max="12291" width="6.7109375" style="188" customWidth="1"/>
    <col min="12292" max="12292" width="7.7109375" style="188" customWidth="1"/>
    <col min="12293" max="12294" width="13.42578125" style="188" customWidth="1"/>
    <col min="12295" max="12543" width="11.42578125" style="188"/>
    <col min="12544" max="12544" width="3.85546875" style="188" customWidth="1"/>
    <col min="12545" max="12545" width="27.5703125" style="188" customWidth="1"/>
    <col min="12546" max="12546" width="16.140625" style="188" customWidth="1"/>
    <col min="12547" max="12547" width="6.7109375" style="188" customWidth="1"/>
    <col min="12548" max="12548" width="7.7109375" style="188" customWidth="1"/>
    <col min="12549" max="12550" width="13.42578125" style="188" customWidth="1"/>
    <col min="12551" max="12799" width="11.42578125" style="188"/>
    <col min="12800" max="12800" width="3.85546875" style="188" customWidth="1"/>
    <col min="12801" max="12801" width="27.5703125" style="188" customWidth="1"/>
    <col min="12802" max="12802" width="16.140625" style="188" customWidth="1"/>
    <col min="12803" max="12803" width="6.7109375" style="188" customWidth="1"/>
    <col min="12804" max="12804" width="7.7109375" style="188" customWidth="1"/>
    <col min="12805" max="12806" width="13.42578125" style="188" customWidth="1"/>
    <col min="12807" max="13055" width="11.42578125" style="188"/>
    <col min="13056" max="13056" width="3.85546875" style="188" customWidth="1"/>
    <col min="13057" max="13057" width="27.5703125" style="188" customWidth="1"/>
    <col min="13058" max="13058" width="16.140625" style="188" customWidth="1"/>
    <col min="13059" max="13059" width="6.7109375" style="188" customWidth="1"/>
    <col min="13060" max="13060" width="7.7109375" style="188" customWidth="1"/>
    <col min="13061" max="13062" width="13.42578125" style="188" customWidth="1"/>
    <col min="13063" max="13311" width="11.42578125" style="188"/>
    <col min="13312" max="13312" width="3.85546875" style="188" customWidth="1"/>
    <col min="13313" max="13313" width="27.5703125" style="188" customWidth="1"/>
    <col min="13314" max="13314" width="16.140625" style="188" customWidth="1"/>
    <col min="13315" max="13315" width="6.7109375" style="188" customWidth="1"/>
    <col min="13316" max="13316" width="7.7109375" style="188" customWidth="1"/>
    <col min="13317" max="13318" width="13.42578125" style="188" customWidth="1"/>
    <col min="13319" max="13567" width="11.42578125" style="188"/>
    <col min="13568" max="13568" width="3.85546875" style="188" customWidth="1"/>
    <col min="13569" max="13569" width="27.5703125" style="188" customWidth="1"/>
    <col min="13570" max="13570" width="16.140625" style="188" customWidth="1"/>
    <col min="13571" max="13571" width="6.7109375" style="188" customWidth="1"/>
    <col min="13572" max="13572" width="7.7109375" style="188" customWidth="1"/>
    <col min="13573" max="13574" width="13.42578125" style="188" customWidth="1"/>
    <col min="13575" max="13823" width="11.42578125" style="188"/>
    <col min="13824" max="13824" width="3.85546875" style="188" customWidth="1"/>
    <col min="13825" max="13825" width="27.5703125" style="188" customWidth="1"/>
    <col min="13826" max="13826" width="16.140625" style="188" customWidth="1"/>
    <col min="13827" max="13827" width="6.7109375" style="188" customWidth="1"/>
    <col min="13828" max="13828" width="7.7109375" style="188" customWidth="1"/>
    <col min="13829" max="13830" width="13.42578125" style="188" customWidth="1"/>
    <col min="13831" max="14079" width="11.42578125" style="188"/>
    <col min="14080" max="14080" width="3.85546875" style="188" customWidth="1"/>
    <col min="14081" max="14081" width="27.5703125" style="188" customWidth="1"/>
    <col min="14082" max="14082" width="16.140625" style="188" customWidth="1"/>
    <col min="14083" max="14083" width="6.7109375" style="188" customWidth="1"/>
    <col min="14084" max="14084" width="7.7109375" style="188" customWidth="1"/>
    <col min="14085" max="14086" width="13.42578125" style="188" customWidth="1"/>
    <col min="14087" max="14335" width="11.42578125" style="188"/>
    <col min="14336" max="14336" width="3.85546875" style="188" customWidth="1"/>
    <col min="14337" max="14337" width="27.5703125" style="188" customWidth="1"/>
    <col min="14338" max="14338" width="16.140625" style="188" customWidth="1"/>
    <col min="14339" max="14339" width="6.7109375" style="188" customWidth="1"/>
    <col min="14340" max="14340" width="7.7109375" style="188" customWidth="1"/>
    <col min="14341" max="14342" width="13.42578125" style="188" customWidth="1"/>
    <col min="14343" max="14591" width="11.42578125" style="188"/>
    <col min="14592" max="14592" width="3.85546875" style="188" customWidth="1"/>
    <col min="14593" max="14593" width="27.5703125" style="188" customWidth="1"/>
    <col min="14594" max="14594" width="16.140625" style="188" customWidth="1"/>
    <col min="14595" max="14595" width="6.7109375" style="188" customWidth="1"/>
    <col min="14596" max="14596" width="7.7109375" style="188" customWidth="1"/>
    <col min="14597" max="14598" width="13.42578125" style="188" customWidth="1"/>
    <col min="14599" max="14847" width="11.42578125" style="188"/>
    <col min="14848" max="14848" width="3.85546875" style="188" customWidth="1"/>
    <col min="14849" max="14849" width="27.5703125" style="188" customWidth="1"/>
    <col min="14850" max="14850" width="16.140625" style="188" customWidth="1"/>
    <col min="14851" max="14851" width="6.7109375" style="188" customWidth="1"/>
    <col min="14852" max="14852" width="7.7109375" style="188" customWidth="1"/>
    <col min="14853" max="14854" width="13.42578125" style="188" customWidth="1"/>
    <col min="14855" max="15103" width="11.42578125" style="188"/>
    <col min="15104" max="15104" width="3.85546875" style="188" customWidth="1"/>
    <col min="15105" max="15105" width="27.5703125" style="188" customWidth="1"/>
    <col min="15106" max="15106" width="16.140625" style="188" customWidth="1"/>
    <col min="15107" max="15107" width="6.7109375" style="188" customWidth="1"/>
    <col min="15108" max="15108" width="7.7109375" style="188" customWidth="1"/>
    <col min="15109" max="15110" width="13.42578125" style="188" customWidth="1"/>
    <col min="15111" max="15359" width="11.42578125" style="188"/>
    <col min="15360" max="15360" width="3.85546875" style="188" customWidth="1"/>
    <col min="15361" max="15361" width="27.5703125" style="188" customWidth="1"/>
    <col min="15362" max="15362" width="16.140625" style="188" customWidth="1"/>
    <col min="15363" max="15363" width="6.7109375" style="188" customWidth="1"/>
    <col min="15364" max="15364" width="7.7109375" style="188" customWidth="1"/>
    <col min="15365" max="15366" width="13.42578125" style="188" customWidth="1"/>
    <col min="15367" max="15615" width="11.42578125" style="188"/>
    <col min="15616" max="15616" width="3.85546875" style="188" customWidth="1"/>
    <col min="15617" max="15617" width="27.5703125" style="188" customWidth="1"/>
    <col min="15618" max="15618" width="16.140625" style="188" customWidth="1"/>
    <col min="15619" max="15619" width="6.7109375" style="188" customWidth="1"/>
    <col min="15620" max="15620" width="7.7109375" style="188" customWidth="1"/>
    <col min="15621" max="15622" width="13.42578125" style="188" customWidth="1"/>
    <col min="15623" max="15871" width="11.42578125" style="188"/>
    <col min="15872" max="15872" width="3.85546875" style="188" customWidth="1"/>
    <col min="15873" max="15873" width="27.5703125" style="188" customWidth="1"/>
    <col min="15874" max="15874" width="16.140625" style="188" customWidth="1"/>
    <col min="15875" max="15875" width="6.7109375" style="188" customWidth="1"/>
    <col min="15876" max="15876" width="7.7109375" style="188" customWidth="1"/>
    <col min="15877" max="15878" width="13.42578125" style="188" customWidth="1"/>
    <col min="15879" max="16127" width="11.42578125" style="188"/>
    <col min="16128" max="16128" width="3.85546875" style="188" customWidth="1"/>
    <col min="16129" max="16129" width="27.5703125" style="188" customWidth="1"/>
    <col min="16130" max="16130" width="16.140625" style="188" customWidth="1"/>
    <col min="16131" max="16131" width="6.7109375" style="188" customWidth="1"/>
    <col min="16132" max="16132" width="7.7109375" style="188" customWidth="1"/>
    <col min="16133" max="16134" width="13.42578125" style="188" customWidth="1"/>
    <col min="16135" max="16384" width="11.42578125" style="188"/>
  </cols>
  <sheetData>
    <row r="1" spans="1:6" ht="5.0999999999999996" customHeight="1"/>
    <row r="2" spans="1:6" ht="11.25">
      <c r="C2" s="1116" t="s">
        <v>325</v>
      </c>
      <c r="D2" s="1116"/>
      <c r="E2" s="1116"/>
      <c r="F2" s="1116"/>
    </row>
    <row r="3" spans="1:6" ht="20.25" customHeight="1">
      <c r="C3" s="1117" t="s">
        <v>326</v>
      </c>
      <c r="D3" s="1117"/>
      <c r="E3" s="1117"/>
      <c r="F3" s="1117"/>
    </row>
    <row r="4" spans="1:6" ht="11.25">
      <c r="C4" s="1118" t="s">
        <v>327</v>
      </c>
      <c r="D4" s="1118"/>
      <c r="E4" s="1118"/>
      <c r="F4" s="1118"/>
    </row>
    <row r="5" spans="1:6" ht="12.75" customHeight="1">
      <c r="A5" s="1097" t="s">
        <v>343</v>
      </c>
      <c r="B5" s="1098"/>
      <c r="C5" s="1098"/>
      <c r="D5" s="1098"/>
      <c r="E5" s="1098"/>
      <c r="F5" s="296" t="s">
        <v>79</v>
      </c>
    </row>
    <row r="6" spans="1:6" ht="16.5" customHeight="1">
      <c r="A6" s="1099"/>
      <c r="B6" s="1100"/>
      <c r="C6" s="1100"/>
      <c r="D6" s="1100"/>
      <c r="E6" s="1100"/>
      <c r="F6" s="297" t="s">
        <v>344</v>
      </c>
    </row>
    <row r="7" spans="1:6" ht="11.25">
      <c r="A7" s="1119" t="s">
        <v>286</v>
      </c>
      <c r="B7" s="1120"/>
      <c r="C7" s="1120"/>
      <c r="D7" s="1120"/>
      <c r="E7" s="1120"/>
      <c r="F7" s="1120"/>
    </row>
    <row r="8" spans="1:6" ht="11.25">
      <c r="A8" s="196"/>
      <c r="B8" s="300"/>
      <c r="C8" s="300"/>
      <c r="D8" s="300"/>
      <c r="E8" s="300"/>
      <c r="F8" s="300"/>
    </row>
    <row r="9" spans="1:6" ht="11.25">
      <c r="A9" s="298" t="s">
        <v>708</v>
      </c>
      <c r="B9" s="301"/>
      <c r="C9" s="298" t="s">
        <v>287</v>
      </c>
      <c r="D9" s="299"/>
      <c r="E9" s="299"/>
      <c r="F9" s="301"/>
    </row>
    <row r="10" spans="1:6" ht="11.25">
      <c r="A10" s="302" t="s">
        <v>709</v>
      </c>
      <c r="B10" s="197"/>
      <c r="C10" s="198" t="s">
        <v>710</v>
      </c>
      <c r="D10" s="199"/>
      <c r="E10" s="199"/>
      <c r="F10" s="200"/>
    </row>
    <row r="11" spans="1:6" ht="11.25">
      <c r="A11" s="1101" t="s">
        <v>82</v>
      </c>
      <c r="B11" s="1102"/>
      <c r="C11" s="1102"/>
      <c r="D11" s="1102"/>
      <c r="E11" s="1103"/>
      <c r="F11" s="303" t="s">
        <v>330</v>
      </c>
    </row>
    <row r="12" spans="1:6" ht="11.25">
      <c r="A12" s="1104"/>
      <c r="B12" s="1105"/>
      <c r="C12" s="1105"/>
      <c r="D12" s="1105"/>
      <c r="E12" s="1106"/>
      <c r="F12" s="304" t="s">
        <v>304</v>
      </c>
    </row>
    <row r="13" spans="1:6" s="192" customFormat="1" ht="38.25" customHeight="1">
      <c r="A13" s="201">
        <v>1</v>
      </c>
      <c r="B13" s="1121" t="s">
        <v>345</v>
      </c>
      <c r="C13" s="1121"/>
      <c r="D13" s="1121"/>
      <c r="E13" s="1121"/>
      <c r="F13" s="305">
        <v>0.2</v>
      </c>
    </row>
    <row r="14" spans="1:6" s="192" customFormat="1" ht="11.25">
      <c r="A14" s="205"/>
      <c r="B14" s="1107"/>
      <c r="C14" s="1107"/>
      <c r="D14" s="1107"/>
      <c r="E14" s="1107"/>
      <c r="F14" s="306"/>
    </row>
    <row r="15" spans="1:6" s="192" customFormat="1" ht="11.25">
      <c r="A15" s="307"/>
      <c r="B15" s="308"/>
      <c r="C15" s="308"/>
      <c r="D15" s="308"/>
      <c r="E15" s="309"/>
      <c r="F15" s="306"/>
    </row>
    <row r="16" spans="1:6" s="192" customFormat="1" ht="11.25">
      <c r="A16" s="310"/>
      <c r="B16" s="311"/>
      <c r="C16" s="311"/>
      <c r="D16" s="311"/>
      <c r="E16" s="312"/>
      <c r="F16" s="313"/>
    </row>
    <row r="17" spans="1:6" s="192" customFormat="1">
      <c r="A17" s="314"/>
      <c r="B17" s="315"/>
      <c r="C17" s="315"/>
      <c r="D17" s="315"/>
      <c r="E17" s="316"/>
      <c r="F17" s="313"/>
    </row>
    <row r="18" spans="1:6" s="192" customFormat="1">
      <c r="A18" s="314"/>
      <c r="B18" s="315"/>
      <c r="C18" s="315"/>
      <c r="D18" s="315"/>
      <c r="E18" s="316"/>
      <c r="F18" s="313"/>
    </row>
    <row r="19" spans="1:6" s="192" customFormat="1">
      <c r="A19" s="310"/>
      <c r="B19" s="315"/>
      <c r="C19" s="315"/>
      <c r="D19" s="315"/>
      <c r="E19" s="316"/>
      <c r="F19" s="317"/>
    </row>
    <row r="20" spans="1:6" s="192" customFormat="1">
      <c r="A20" s="310"/>
      <c r="B20" s="315"/>
      <c r="C20" s="315"/>
      <c r="D20" s="315"/>
      <c r="E20" s="316"/>
      <c r="F20" s="317"/>
    </row>
    <row r="21" spans="1:6" s="192" customFormat="1">
      <c r="A21" s="314"/>
      <c r="B21" s="315"/>
      <c r="C21" s="315"/>
      <c r="D21" s="315"/>
      <c r="E21" s="316"/>
      <c r="F21" s="317"/>
    </row>
    <row r="22" spans="1:6" s="192" customFormat="1">
      <c r="A22" s="314"/>
      <c r="B22" s="315"/>
      <c r="C22" s="315"/>
      <c r="D22" s="315"/>
      <c r="E22" s="316"/>
      <c r="F22" s="317"/>
    </row>
    <row r="23" spans="1:6" s="192" customFormat="1">
      <c r="A23" s="314"/>
      <c r="B23" s="315"/>
      <c r="C23" s="315"/>
      <c r="D23" s="315"/>
      <c r="E23" s="316"/>
      <c r="F23" s="317"/>
    </row>
    <row r="24" spans="1:6" s="192" customFormat="1">
      <c r="A24" s="314"/>
      <c r="B24" s="315"/>
      <c r="C24" s="315"/>
      <c r="D24" s="315"/>
      <c r="E24" s="316"/>
      <c r="F24" s="317"/>
    </row>
    <row r="25" spans="1:6" s="192" customFormat="1">
      <c r="A25" s="310"/>
      <c r="B25" s="315"/>
      <c r="C25" s="315"/>
      <c r="D25" s="315"/>
      <c r="E25" s="316"/>
      <c r="F25" s="317"/>
    </row>
    <row r="26" spans="1:6" s="192" customFormat="1">
      <c r="A26" s="314"/>
      <c r="B26" s="315"/>
      <c r="C26" s="315"/>
      <c r="D26" s="315"/>
      <c r="E26" s="316"/>
      <c r="F26" s="317"/>
    </row>
    <row r="27" spans="1:6" s="192" customFormat="1">
      <c r="A27" s="314"/>
      <c r="B27" s="315"/>
      <c r="C27" s="315"/>
      <c r="D27" s="315"/>
      <c r="E27" s="316"/>
      <c r="F27" s="317"/>
    </row>
    <row r="28" spans="1:6" s="192" customFormat="1">
      <c r="A28" s="310"/>
      <c r="B28" s="315"/>
      <c r="C28" s="315"/>
      <c r="D28" s="315"/>
      <c r="E28" s="316"/>
      <c r="F28" s="317"/>
    </row>
    <row r="29" spans="1:6" s="192" customFormat="1">
      <c r="A29" s="310"/>
      <c r="B29" s="315"/>
      <c r="C29" s="315"/>
      <c r="D29" s="315"/>
      <c r="E29" s="316"/>
      <c r="F29" s="317"/>
    </row>
    <row r="30" spans="1:6" s="192" customFormat="1">
      <c r="A30" s="314"/>
      <c r="B30" s="315"/>
      <c r="C30" s="315"/>
      <c r="D30" s="315"/>
      <c r="E30" s="316"/>
      <c r="F30" s="317"/>
    </row>
    <row r="31" spans="1:6" s="192" customFormat="1">
      <c r="A31" s="314"/>
      <c r="B31" s="315"/>
      <c r="C31" s="315"/>
      <c r="D31" s="315"/>
      <c r="E31" s="316"/>
      <c r="F31" s="317"/>
    </row>
    <row r="32" spans="1:6" s="192" customFormat="1">
      <c r="A32" s="314"/>
      <c r="B32" s="315"/>
      <c r="C32" s="315"/>
      <c r="D32" s="315"/>
      <c r="E32" s="316"/>
      <c r="F32" s="317"/>
    </row>
    <row r="33" spans="1:6" s="192" customFormat="1">
      <c r="A33" s="314"/>
      <c r="B33" s="315"/>
      <c r="C33" s="315"/>
      <c r="D33" s="315"/>
      <c r="E33" s="316"/>
      <c r="F33" s="317"/>
    </row>
    <row r="34" spans="1:6" s="192" customFormat="1">
      <c r="A34" s="310"/>
      <c r="B34" s="315"/>
      <c r="C34" s="315"/>
      <c r="D34" s="315"/>
      <c r="E34" s="316"/>
      <c r="F34" s="317"/>
    </row>
    <row r="35" spans="1:6" s="192" customFormat="1">
      <c r="A35" s="314"/>
      <c r="B35" s="315"/>
      <c r="C35" s="315"/>
      <c r="D35" s="315"/>
      <c r="E35" s="316"/>
      <c r="F35" s="317"/>
    </row>
    <row r="36" spans="1:6" s="192" customFormat="1">
      <c r="A36" s="314"/>
      <c r="B36" s="315"/>
      <c r="C36" s="315"/>
      <c r="D36" s="315"/>
      <c r="E36" s="316"/>
      <c r="F36" s="317"/>
    </row>
    <row r="37" spans="1:6" s="192" customFormat="1">
      <c r="A37" s="310"/>
      <c r="B37" s="315"/>
      <c r="C37" s="315"/>
      <c r="D37" s="315"/>
      <c r="E37" s="316"/>
      <c r="F37" s="317"/>
    </row>
    <row r="38" spans="1:6" s="192" customFormat="1">
      <c r="A38" s="318"/>
      <c r="B38" s="319"/>
      <c r="C38" s="319"/>
      <c r="D38" s="319"/>
      <c r="E38" s="320"/>
      <c r="F38" s="321"/>
    </row>
    <row r="39" spans="1:6" ht="11.25">
      <c r="A39" s="322"/>
      <c r="B39" s="1108" t="s">
        <v>346</v>
      </c>
      <c r="C39" s="1108"/>
      <c r="D39" s="1108"/>
      <c r="E39" s="1109"/>
      <c r="F39" s="323">
        <v>0.2</v>
      </c>
    </row>
    <row r="40" spans="1:6" ht="11.25">
      <c r="A40" s="324" t="s">
        <v>306</v>
      </c>
      <c r="B40" s="325"/>
      <c r="C40" s="326"/>
      <c r="D40" s="327" t="s">
        <v>307</v>
      </c>
      <c r="E40" s="325"/>
      <c r="F40" s="328"/>
    </row>
    <row r="41" spans="1:6" ht="11.25">
      <c r="A41" s="329" t="s">
        <v>308</v>
      </c>
      <c r="B41" s="330"/>
      <c r="C41" s="330"/>
      <c r="D41" s="330"/>
      <c r="E41" s="331"/>
      <c r="F41" s="332" t="s">
        <v>309</v>
      </c>
    </row>
    <row r="42" spans="1:6" ht="11.25">
      <c r="A42" s="1110" t="s">
        <v>347</v>
      </c>
      <c r="B42" s="1111"/>
      <c r="C42" s="1111"/>
      <c r="D42" s="1111"/>
      <c r="E42" s="1111"/>
      <c r="F42" s="1112"/>
    </row>
    <row r="43" spans="1:6" ht="11.25">
      <c r="A43" s="1113"/>
      <c r="B43" s="1114"/>
      <c r="C43" s="1114"/>
      <c r="D43" s="1114"/>
      <c r="E43" s="1114"/>
      <c r="F43" s="1115"/>
    </row>
    <row r="44" spans="1:6" ht="11.25">
      <c r="A44" s="1113"/>
      <c r="B44" s="1114"/>
      <c r="C44" s="1114"/>
      <c r="D44" s="1114"/>
      <c r="E44" s="1114"/>
      <c r="F44" s="1115"/>
    </row>
    <row r="45" spans="1:6" ht="11.25">
      <c r="A45" s="1094"/>
      <c r="B45" s="1095"/>
      <c r="C45" s="1095"/>
      <c r="D45" s="1095"/>
      <c r="E45" s="1095"/>
      <c r="F45" s="1096"/>
    </row>
  </sheetData>
  <mergeCells count="13">
    <mergeCell ref="C2:F2"/>
    <mergeCell ref="C3:F3"/>
    <mergeCell ref="C4:F4"/>
    <mergeCell ref="A7:F7"/>
    <mergeCell ref="B13:E13"/>
    <mergeCell ref="A45:F45"/>
    <mergeCell ref="A5:E6"/>
    <mergeCell ref="A11:E12"/>
    <mergeCell ref="B14:E14"/>
    <mergeCell ref="B39:E39"/>
    <mergeCell ref="A42:F42"/>
    <mergeCell ref="A43:F43"/>
    <mergeCell ref="A44:F44"/>
  </mergeCells>
  <printOptions horizontalCentered="1"/>
  <pageMargins left="0.511811023622047" right="0.511811023622047" top="0.78740157480314998" bottom="0.78740157480314998" header="0.31496062992126" footer="0.31496062992126"/>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workbookViewId="0">
      <selection sqref="A1:XFD1048576"/>
    </sheetView>
  </sheetViews>
  <sheetFormatPr defaultColWidth="9" defaultRowHeight="15" customHeight="1"/>
  <cols>
    <col min="1" max="1" width="7" style="249" customWidth="1"/>
    <col min="2" max="2" width="9.85546875" style="249" customWidth="1"/>
    <col min="3" max="3" width="23.5703125" style="249" customWidth="1"/>
    <col min="4" max="4" width="6.85546875" style="249" customWidth="1"/>
    <col min="5" max="5" width="18.5703125" style="249" customWidth="1"/>
    <col min="6" max="6" width="10" style="249" customWidth="1"/>
    <col min="7" max="7" width="9.85546875" style="250" customWidth="1"/>
    <col min="8" max="8" width="11.28515625" style="249" customWidth="1"/>
    <col min="9" max="9" width="12.7109375" style="249" customWidth="1"/>
    <col min="10" max="11" width="10.7109375" style="249" customWidth="1"/>
    <col min="12" max="12" width="13.140625" style="249" customWidth="1"/>
    <col min="13" max="13" width="13.85546875" style="249" customWidth="1"/>
    <col min="14" max="14" width="13.140625" style="249" customWidth="1"/>
    <col min="15" max="256" width="9.140625" style="249"/>
    <col min="257" max="257" width="7" style="249" customWidth="1"/>
    <col min="258" max="258" width="9.85546875" style="249" customWidth="1"/>
    <col min="259" max="259" width="23.5703125" style="249" customWidth="1"/>
    <col min="260" max="260" width="6.85546875" style="249" customWidth="1"/>
    <col min="261" max="261" width="18.5703125" style="249" customWidth="1"/>
    <col min="262" max="262" width="10" style="249" customWidth="1"/>
    <col min="263" max="263" width="9.85546875" style="249" customWidth="1"/>
    <col min="264" max="264" width="11.28515625" style="249" customWidth="1"/>
    <col min="265" max="265" width="12.7109375" style="249" customWidth="1"/>
    <col min="266" max="267" width="10.7109375" style="249" customWidth="1"/>
    <col min="268" max="268" width="13.140625" style="249" customWidth="1"/>
    <col min="269" max="269" width="13.85546875" style="249" customWidth="1"/>
    <col min="270" max="270" width="13.140625" style="249" customWidth="1"/>
    <col min="271" max="512" width="9.140625" style="249"/>
    <col min="513" max="513" width="7" style="249" customWidth="1"/>
    <col min="514" max="514" width="9.85546875" style="249" customWidth="1"/>
    <col min="515" max="515" width="23.5703125" style="249" customWidth="1"/>
    <col min="516" max="516" width="6.85546875" style="249" customWidth="1"/>
    <col min="517" max="517" width="18.5703125" style="249" customWidth="1"/>
    <col min="518" max="518" width="10" style="249" customWidth="1"/>
    <col min="519" max="519" width="9.85546875" style="249" customWidth="1"/>
    <col min="520" max="520" width="11.28515625" style="249" customWidth="1"/>
    <col min="521" max="521" width="12.7109375" style="249" customWidth="1"/>
    <col min="522" max="523" width="10.7109375" style="249" customWidth="1"/>
    <col min="524" max="524" width="13.140625" style="249" customWidth="1"/>
    <col min="525" max="525" width="13.85546875" style="249" customWidth="1"/>
    <col min="526" max="526" width="13.140625" style="249" customWidth="1"/>
    <col min="527" max="768" width="9.140625" style="249"/>
    <col min="769" max="769" width="7" style="249" customWidth="1"/>
    <col min="770" max="770" width="9.85546875" style="249" customWidth="1"/>
    <col min="771" max="771" width="23.5703125" style="249" customWidth="1"/>
    <col min="772" max="772" width="6.85546875" style="249" customWidth="1"/>
    <col min="773" max="773" width="18.5703125" style="249" customWidth="1"/>
    <col min="774" max="774" width="10" style="249" customWidth="1"/>
    <col min="775" max="775" width="9.85546875" style="249" customWidth="1"/>
    <col min="776" max="776" width="11.28515625" style="249" customWidth="1"/>
    <col min="777" max="777" width="12.7109375" style="249" customWidth="1"/>
    <col min="778" max="779" width="10.7109375" style="249" customWidth="1"/>
    <col min="780" max="780" width="13.140625" style="249" customWidth="1"/>
    <col min="781" max="781" width="13.85546875" style="249" customWidth="1"/>
    <col min="782" max="782" width="13.140625" style="249" customWidth="1"/>
    <col min="783" max="1024" width="9.140625" style="249"/>
    <col min="1025" max="1025" width="7" style="249" customWidth="1"/>
    <col min="1026" max="1026" width="9.85546875" style="249" customWidth="1"/>
    <col min="1027" max="1027" width="23.5703125" style="249" customWidth="1"/>
    <col min="1028" max="1028" width="6.85546875" style="249" customWidth="1"/>
    <col min="1029" max="1029" width="18.5703125" style="249" customWidth="1"/>
    <col min="1030" max="1030" width="10" style="249" customWidth="1"/>
    <col min="1031" max="1031" width="9.85546875" style="249" customWidth="1"/>
    <col min="1032" max="1032" width="11.28515625" style="249" customWidth="1"/>
    <col min="1033" max="1033" width="12.7109375" style="249" customWidth="1"/>
    <col min="1034" max="1035" width="10.7109375" style="249" customWidth="1"/>
    <col min="1036" max="1036" width="13.140625" style="249" customWidth="1"/>
    <col min="1037" max="1037" width="13.85546875" style="249" customWidth="1"/>
    <col min="1038" max="1038" width="13.140625" style="249" customWidth="1"/>
    <col min="1039" max="1280" width="9.140625" style="249"/>
    <col min="1281" max="1281" width="7" style="249" customWidth="1"/>
    <col min="1282" max="1282" width="9.85546875" style="249" customWidth="1"/>
    <col min="1283" max="1283" width="23.5703125" style="249" customWidth="1"/>
    <col min="1284" max="1284" width="6.85546875" style="249" customWidth="1"/>
    <col min="1285" max="1285" width="18.5703125" style="249" customWidth="1"/>
    <col min="1286" max="1286" width="10" style="249" customWidth="1"/>
    <col min="1287" max="1287" width="9.85546875" style="249" customWidth="1"/>
    <col min="1288" max="1288" width="11.28515625" style="249" customWidth="1"/>
    <col min="1289" max="1289" width="12.7109375" style="249" customWidth="1"/>
    <col min="1290" max="1291" width="10.7109375" style="249" customWidth="1"/>
    <col min="1292" max="1292" width="13.140625" style="249" customWidth="1"/>
    <col min="1293" max="1293" width="13.85546875" style="249" customWidth="1"/>
    <col min="1294" max="1294" width="13.140625" style="249" customWidth="1"/>
    <col min="1295" max="1536" width="9.140625" style="249"/>
    <col min="1537" max="1537" width="7" style="249" customWidth="1"/>
    <col min="1538" max="1538" width="9.85546875" style="249" customWidth="1"/>
    <col min="1539" max="1539" width="23.5703125" style="249" customWidth="1"/>
    <col min="1540" max="1540" width="6.85546875" style="249" customWidth="1"/>
    <col min="1541" max="1541" width="18.5703125" style="249" customWidth="1"/>
    <col min="1542" max="1542" width="10" style="249" customWidth="1"/>
    <col min="1543" max="1543" width="9.85546875" style="249" customWidth="1"/>
    <col min="1544" max="1544" width="11.28515625" style="249" customWidth="1"/>
    <col min="1545" max="1545" width="12.7109375" style="249" customWidth="1"/>
    <col min="1546" max="1547" width="10.7109375" style="249" customWidth="1"/>
    <col min="1548" max="1548" width="13.140625" style="249" customWidth="1"/>
    <col min="1549" max="1549" width="13.85546875" style="249" customWidth="1"/>
    <col min="1550" max="1550" width="13.140625" style="249" customWidth="1"/>
    <col min="1551" max="1792" width="9.140625" style="249"/>
    <col min="1793" max="1793" width="7" style="249" customWidth="1"/>
    <col min="1794" max="1794" width="9.85546875" style="249" customWidth="1"/>
    <col min="1795" max="1795" width="23.5703125" style="249" customWidth="1"/>
    <col min="1796" max="1796" width="6.85546875" style="249" customWidth="1"/>
    <col min="1797" max="1797" width="18.5703125" style="249" customWidth="1"/>
    <col min="1798" max="1798" width="10" style="249" customWidth="1"/>
    <col min="1799" max="1799" width="9.85546875" style="249" customWidth="1"/>
    <col min="1800" max="1800" width="11.28515625" style="249" customWidth="1"/>
    <col min="1801" max="1801" width="12.7109375" style="249" customWidth="1"/>
    <col min="1802" max="1803" width="10.7109375" style="249" customWidth="1"/>
    <col min="1804" max="1804" width="13.140625" style="249" customWidth="1"/>
    <col min="1805" max="1805" width="13.85546875" style="249" customWidth="1"/>
    <col min="1806" max="1806" width="13.140625" style="249" customWidth="1"/>
    <col min="1807" max="2048" width="9.140625" style="249"/>
    <col min="2049" max="2049" width="7" style="249" customWidth="1"/>
    <col min="2050" max="2050" width="9.85546875" style="249" customWidth="1"/>
    <col min="2051" max="2051" width="23.5703125" style="249" customWidth="1"/>
    <col min="2052" max="2052" width="6.85546875" style="249" customWidth="1"/>
    <col min="2053" max="2053" width="18.5703125" style="249" customWidth="1"/>
    <col min="2054" max="2054" width="10" style="249" customWidth="1"/>
    <col min="2055" max="2055" width="9.85546875" style="249" customWidth="1"/>
    <col min="2056" max="2056" width="11.28515625" style="249" customWidth="1"/>
    <col min="2057" max="2057" width="12.7109375" style="249" customWidth="1"/>
    <col min="2058" max="2059" width="10.7109375" style="249" customWidth="1"/>
    <col min="2060" max="2060" width="13.140625" style="249" customWidth="1"/>
    <col min="2061" max="2061" width="13.85546875" style="249" customWidth="1"/>
    <col min="2062" max="2062" width="13.140625" style="249" customWidth="1"/>
    <col min="2063" max="2304" width="9.140625" style="249"/>
    <col min="2305" max="2305" width="7" style="249" customWidth="1"/>
    <col min="2306" max="2306" width="9.85546875" style="249" customWidth="1"/>
    <col min="2307" max="2307" width="23.5703125" style="249" customWidth="1"/>
    <col min="2308" max="2308" width="6.85546875" style="249" customWidth="1"/>
    <col min="2309" max="2309" width="18.5703125" style="249" customWidth="1"/>
    <col min="2310" max="2310" width="10" style="249" customWidth="1"/>
    <col min="2311" max="2311" width="9.85546875" style="249" customWidth="1"/>
    <col min="2312" max="2312" width="11.28515625" style="249" customWidth="1"/>
    <col min="2313" max="2313" width="12.7109375" style="249" customWidth="1"/>
    <col min="2314" max="2315" width="10.7109375" style="249" customWidth="1"/>
    <col min="2316" max="2316" width="13.140625" style="249" customWidth="1"/>
    <col min="2317" max="2317" width="13.85546875" style="249" customWidth="1"/>
    <col min="2318" max="2318" width="13.140625" style="249" customWidth="1"/>
    <col min="2319" max="2560" width="9.140625" style="249"/>
    <col min="2561" max="2561" width="7" style="249" customWidth="1"/>
    <col min="2562" max="2562" width="9.85546875" style="249" customWidth="1"/>
    <col min="2563" max="2563" width="23.5703125" style="249" customWidth="1"/>
    <col min="2564" max="2564" width="6.85546875" style="249" customWidth="1"/>
    <col min="2565" max="2565" width="18.5703125" style="249" customWidth="1"/>
    <col min="2566" max="2566" width="10" style="249" customWidth="1"/>
    <col min="2567" max="2567" width="9.85546875" style="249" customWidth="1"/>
    <col min="2568" max="2568" width="11.28515625" style="249" customWidth="1"/>
    <col min="2569" max="2569" width="12.7109375" style="249" customWidth="1"/>
    <col min="2570" max="2571" width="10.7109375" style="249" customWidth="1"/>
    <col min="2572" max="2572" width="13.140625" style="249" customWidth="1"/>
    <col min="2573" max="2573" width="13.85546875" style="249" customWidth="1"/>
    <col min="2574" max="2574" width="13.140625" style="249" customWidth="1"/>
    <col min="2575" max="2816" width="9.140625" style="249"/>
    <col min="2817" max="2817" width="7" style="249" customWidth="1"/>
    <col min="2818" max="2818" width="9.85546875" style="249" customWidth="1"/>
    <col min="2819" max="2819" width="23.5703125" style="249" customWidth="1"/>
    <col min="2820" max="2820" width="6.85546875" style="249" customWidth="1"/>
    <col min="2821" max="2821" width="18.5703125" style="249" customWidth="1"/>
    <col min="2822" max="2822" width="10" style="249" customWidth="1"/>
    <col min="2823" max="2823" width="9.85546875" style="249" customWidth="1"/>
    <col min="2824" max="2824" width="11.28515625" style="249" customWidth="1"/>
    <col min="2825" max="2825" width="12.7109375" style="249" customWidth="1"/>
    <col min="2826" max="2827" width="10.7109375" style="249" customWidth="1"/>
    <col min="2828" max="2828" width="13.140625" style="249" customWidth="1"/>
    <col min="2829" max="2829" width="13.85546875" style="249" customWidth="1"/>
    <col min="2830" max="2830" width="13.140625" style="249" customWidth="1"/>
    <col min="2831" max="3072" width="9.140625" style="249"/>
    <col min="3073" max="3073" width="7" style="249" customWidth="1"/>
    <col min="3074" max="3074" width="9.85546875" style="249" customWidth="1"/>
    <col min="3075" max="3075" width="23.5703125" style="249" customWidth="1"/>
    <col min="3076" max="3076" width="6.85546875" style="249" customWidth="1"/>
    <col min="3077" max="3077" width="18.5703125" style="249" customWidth="1"/>
    <col min="3078" max="3078" width="10" style="249" customWidth="1"/>
    <col min="3079" max="3079" width="9.85546875" style="249" customWidth="1"/>
    <col min="3080" max="3080" width="11.28515625" style="249" customWidth="1"/>
    <col min="3081" max="3081" width="12.7109375" style="249" customWidth="1"/>
    <col min="3082" max="3083" width="10.7109375" style="249" customWidth="1"/>
    <col min="3084" max="3084" width="13.140625" style="249" customWidth="1"/>
    <col min="3085" max="3085" width="13.85546875" style="249" customWidth="1"/>
    <col min="3086" max="3086" width="13.140625" style="249" customWidth="1"/>
    <col min="3087" max="3328" width="9.140625" style="249"/>
    <col min="3329" max="3329" width="7" style="249" customWidth="1"/>
    <col min="3330" max="3330" width="9.85546875" style="249" customWidth="1"/>
    <col min="3331" max="3331" width="23.5703125" style="249" customWidth="1"/>
    <col min="3332" max="3332" width="6.85546875" style="249" customWidth="1"/>
    <col min="3333" max="3333" width="18.5703125" style="249" customWidth="1"/>
    <col min="3334" max="3334" width="10" style="249" customWidth="1"/>
    <col min="3335" max="3335" width="9.85546875" style="249" customWidth="1"/>
    <col min="3336" max="3336" width="11.28515625" style="249" customWidth="1"/>
    <col min="3337" max="3337" width="12.7109375" style="249" customWidth="1"/>
    <col min="3338" max="3339" width="10.7109375" style="249" customWidth="1"/>
    <col min="3340" max="3340" width="13.140625" style="249" customWidth="1"/>
    <col min="3341" max="3341" width="13.85546875" style="249" customWidth="1"/>
    <col min="3342" max="3342" width="13.140625" style="249" customWidth="1"/>
    <col min="3343" max="3584" width="9.140625" style="249"/>
    <col min="3585" max="3585" width="7" style="249" customWidth="1"/>
    <col min="3586" max="3586" width="9.85546875" style="249" customWidth="1"/>
    <col min="3587" max="3587" width="23.5703125" style="249" customWidth="1"/>
    <col min="3588" max="3588" width="6.85546875" style="249" customWidth="1"/>
    <col min="3589" max="3589" width="18.5703125" style="249" customWidth="1"/>
    <col min="3590" max="3590" width="10" style="249" customWidth="1"/>
    <col min="3591" max="3591" width="9.85546875" style="249" customWidth="1"/>
    <col min="3592" max="3592" width="11.28515625" style="249" customWidth="1"/>
    <col min="3593" max="3593" width="12.7109375" style="249" customWidth="1"/>
    <col min="3594" max="3595" width="10.7109375" style="249" customWidth="1"/>
    <col min="3596" max="3596" width="13.140625" style="249" customWidth="1"/>
    <col min="3597" max="3597" width="13.85546875" style="249" customWidth="1"/>
    <col min="3598" max="3598" width="13.140625" style="249" customWidth="1"/>
    <col min="3599" max="3840" width="9.140625" style="249"/>
    <col min="3841" max="3841" width="7" style="249" customWidth="1"/>
    <col min="3842" max="3842" width="9.85546875" style="249" customWidth="1"/>
    <col min="3843" max="3843" width="23.5703125" style="249" customWidth="1"/>
    <col min="3844" max="3844" width="6.85546875" style="249" customWidth="1"/>
    <col min="3845" max="3845" width="18.5703125" style="249" customWidth="1"/>
    <col min="3846" max="3846" width="10" style="249" customWidth="1"/>
    <col min="3847" max="3847" width="9.85546875" style="249" customWidth="1"/>
    <col min="3848" max="3848" width="11.28515625" style="249" customWidth="1"/>
    <col min="3849" max="3849" width="12.7109375" style="249" customWidth="1"/>
    <col min="3850" max="3851" width="10.7109375" style="249" customWidth="1"/>
    <col min="3852" max="3852" width="13.140625" style="249" customWidth="1"/>
    <col min="3853" max="3853" width="13.85546875" style="249" customWidth="1"/>
    <col min="3854" max="3854" width="13.140625" style="249" customWidth="1"/>
    <col min="3855" max="4096" width="9.140625" style="249"/>
    <col min="4097" max="4097" width="7" style="249" customWidth="1"/>
    <col min="4098" max="4098" width="9.85546875" style="249" customWidth="1"/>
    <col min="4099" max="4099" width="23.5703125" style="249" customWidth="1"/>
    <col min="4100" max="4100" width="6.85546875" style="249" customWidth="1"/>
    <col min="4101" max="4101" width="18.5703125" style="249" customWidth="1"/>
    <col min="4102" max="4102" width="10" style="249" customWidth="1"/>
    <col min="4103" max="4103" width="9.85546875" style="249" customWidth="1"/>
    <col min="4104" max="4104" width="11.28515625" style="249" customWidth="1"/>
    <col min="4105" max="4105" width="12.7109375" style="249" customWidth="1"/>
    <col min="4106" max="4107" width="10.7109375" style="249" customWidth="1"/>
    <col min="4108" max="4108" width="13.140625" style="249" customWidth="1"/>
    <col min="4109" max="4109" width="13.85546875" style="249" customWidth="1"/>
    <col min="4110" max="4110" width="13.140625" style="249" customWidth="1"/>
    <col min="4111" max="4352" width="9.140625" style="249"/>
    <col min="4353" max="4353" width="7" style="249" customWidth="1"/>
    <col min="4354" max="4354" width="9.85546875" style="249" customWidth="1"/>
    <col min="4355" max="4355" width="23.5703125" style="249" customWidth="1"/>
    <col min="4356" max="4356" width="6.85546875" style="249" customWidth="1"/>
    <col min="4357" max="4357" width="18.5703125" style="249" customWidth="1"/>
    <col min="4358" max="4358" width="10" style="249" customWidth="1"/>
    <col min="4359" max="4359" width="9.85546875" style="249" customWidth="1"/>
    <col min="4360" max="4360" width="11.28515625" style="249" customWidth="1"/>
    <col min="4361" max="4361" width="12.7109375" style="249" customWidth="1"/>
    <col min="4362" max="4363" width="10.7109375" style="249" customWidth="1"/>
    <col min="4364" max="4364" width="13.140625" style="249" customWidth="1"/>
    <col min="4365" max="4365" width="13.85546875" style="249" customWidth="1"/>
    <col min="4366" max="4366" width="13.140625" style="249" customWidth="1"/>
    <col min="4367" max="4608" width="9.140625" style="249"/>
    <col min="4609" max="4609" width="7" style="249" customWidth="1"/>
    <col min="4610" max="4610" width="9.85546875" style="249" customWidth="1"/>
    <col min="4611" max="4611" width="23.5703125" style="249" customWidth="1"/>
    <col min="4612" max="4612" width="6.85546875" style="249" customWidth="1"/>
    <col min="4613" max="4613" width="18.5703125" style="249" customWidth="1"/>
    <col min="4614" max="4614" width="10" style="249" customWidth="1"/>
    <col min="4615" max="4615" width="9.85546875" style="249" customWidth="1"/>
    <col min="4616" max="4616" width="11.28515625" style="249" customWidth="1"/>
    <col min="4617" max="4617" width="12.7109375" style="249" customWidth="1"/>
    <col min="4618" max="4619" width="10.7109375" style="249" customWidth="1"/>
    <col min="4620" max="4620" width="13.140625" style="249" customWidth="1"/>
    <col min="4621" max="4621" width="13.85546875" style="249" customWidth="1"/>
    <col min="4622" max="4622" width="13.140625" style="249" customWidth="1"/>
    <col min="4623" max="4864" width="9.140625" style="249"/>
    <col min="4865" max="4865" width="7" style="249" customWidth="1"/>
    <col min="4866" max="4866" width="9.85546875" style="249" customWidth="1"/>
    <col min="4867" max="4867" width="23.5703125" style="249" customWidth="1"/>
    <col min="4868" max="4868" width="6.85546875" style="249" customWidth="1"/>
    <col min="4869" max="4869" width="18.5703125" style="249" customWidth="1"/>
    <col min="4870" max="4870" width="10" style="249" customWidth="1"/>
    <col min="4871" max="4871" width="9.85546875" style="249" customWidth="1"/>
    <col min="4872" max="4872" width="11.28515625" style="249" customWidth="1"/>
    <col min="4873" max="4873" width="12.7109375" style="249" customWidth="1"/>
    <col min="4874" max="4875" width="10.7109375" style="249" customWidth="1"/>
    <col min="4876" max="4876" width="13.140625" style="249" customWidth="1"/>
    <col min="4877" max="4877" width="13.85546875" style="249" customWidth="1"/>
    <col min="4878" max="4878" width="13.140625" style="249" customWidth="1"/>
    <col min="4879" max="5120" width="9.140625" style="249"/>
    <col min="5121" max="5121" width="7" style="249" customWidth="1"/>
    <col min="5122" max="5122" width="9.85546875" style="249" customWidth="1"/>
    <col min="5123" max="5123" width="23.5703125" style="249" customWidth="1"/>
    <col min="5124" max="5124" width="6.85546875" style="249" customWidth="1"/>
    <col min="5125" max="5125" width="18.5703125" style="249" customWidth="1"/>
    <col min="5126" max="5126" width="10" style="249" customWidth="1"/>
    <col min="5127" max="5127" width="9.85546875" style="249" customWidth="1"/>
    <col min="5128" max="5128" width="11.28515625" style="249" customWidth="1"/>
    <col min="5129" max="5129" width="12.7109375" style="249" customWidth="1"/>
    <col min="5130" max="5131" width="10.7109375" style="249" customWidth="1"/>
    <col min="5132" max="5132" width="13.140625" style="249" customWidth="1"/>
    <col min="5133" max="5133" width="13.85546875" style="249" customWidth="1"/>
    <col min="5134" max="5134" width="13.140625" style="249" customWidth="1"/>
    <col min="5135" max="5376" width="9.140625" style="249"/>
    <col min="5377" max="5377" width="7" style="249" customWidth="1"/>
    <col min="5378" max="5378" width="9.85546875" style="249" customWidth="1"/>
    <col min="5379" max="5379" width="23.5703125" style="249" customWidth="1"/>
    <col min="5380" max="5380" width="6.85546875" style="249" customWidth="1"/>
    <col min="5381" max="5381" width="18.5703125" style="249" customWidth="1"/>
    <col min="5382" max="5382" width="10" style="249" customWidth="1"/>
    <col min="5383" max="5383" width="9.85546875" style="249" customWidth="1"/>
    <col min="5384" max="5384" width="11.28515625" style="249" customWidth="1"/>
    <col min="5385" max="5385" width="12.7109375" style="249" customWidth="1"/>
    <col min="5386" max="5387" width="10.7109375" style="249" customWidth="1"/>
    <col min="5388" max="5388" width="13.140625" style="249" customWidth="1"/>
    <col min="5389" max="5389" width="13.85546875" style="249" customWidth="1"/>
    <col min="5390" max="5390" width="13.140625" style="249" customWidth="1"/>
    <col min="5391" max="5632" width="9.140625" style="249"/>
    <col min="5633" max="5633" width="7" style="249" customWidth="1"/>
    <col min="5634" max="5634" width="9.85546875" style="249" customWidth="1"/>
    <col min="5635" max="5635" width="23.5703125" style="249" customWidth="1"/>
    <col min="5636" max="5636" width="6.85546875" style="249" customWidth="1"/>
    <col min="5637" max="5637" width="18.5703125" style="249" customWidth="1"/>
    <col min="5638" max="5638" width="10" style="249" customWidth="1"/>
    <col min="5639" max="5639" width="9.85546875" style="249" customWidth="1"/>
    <col min="5640" max="5640" width="11.28515625" style="249" customWidth="1"/>
    <col min="5641" max="5641" width="12.7109375" style="249" customWidth="1"/>
    <col min="5642" max="5643" width="10.7109375" style="249" customWidth="1"/>
    <col min="5644" max="5644" width="13.140625" style="249" customWidth="1"/>
    <col min="5645" max="5645" width="13.85546875" style="249" customWidth="1"/>
    <col min="5646" max="5646" width="13.140625" style="249" customWidth="1"/>
    <col min="5647" max="5888" width="9.140625" style="249"/>
    <col min="5889" max="5889" width="7" style="249" customWidth="1"/>
    <col min="5890" max="5890" width="9.85546875" style="249" customWidth="1"/>
    <col min="5891" max="5891" width="23.5703125" style="249" customWidth="1"/>
    <col min="5892" max="5892" width="6.85546875" style="249" customWidth="1"/>
    <col min="5893" max="5893" width="18.5703125" style="249" customWidth="1"/>
    <col min="5894" max="5894" width="10" style="249" customWidth="1"/>
    <col min="5895" max="5895" width="9.85546875" style="249" customWidth="1"/>
    <col min="5896" max="5896" width="11.28515625" style="249" customWidth="1"/>
    <col min="5897" max="5897" width="12.7109375" style="249" customWidth="1"/>
    <col min="5898" max="5899" width="10.7109375" style="249" customWidth="1"/>
    <col min="5900" max="5900" width="13.140625" style="249" customWidth="1"/>
    <col min="5901" max="5901" width="13.85546875" style="249" customWidth="1"/>
    <col min="5902" max="5902" width="13.140625" style="249" customWidth="1"/>
    <col min="5903" max="6144" width="9.140625" style="249"/>
    <col min="6145" max="6145" width="7" style="249" customWidth="1"/>
    <col min="6146" max="6146" width="9.85546875" style="249" customWidth="1"/>
    <col min="6147" max="6147" width="23.5703125" style="249" customWidth="1"/>
    <col min="6148" max="6148" width="6.85546875" style="249" customWidth="1"/>
    <col min="6149" max="6149" width="18.5703125" style="249" customWidth="1"/>
    <col min="6150" max="6150" width="10" style="249" customWidth="1"/>
    <col min="6151" max="6151" width="9.85546875" style="249" customWidth="1"/>
    <col min="6152" max="6152" width="11.28515625" style="249" customWidth="1"/>
    <col min="6153" max="6153" width="12.7109375" style="249" customWidth="1"/>
    <col min="6154" max="6155" width="10.7109375" style="249" customWidth="1"/>
    <col min="6156" max="6156" width="13.140625" style="249" customWidth="1"/>
    <col min="6157" max="6157" width="13.85546875" style="249" customWidth="1"/>
    <col min="6158" max="6158" width="13.140625" style="249" customWidth="1"/>
    <col min="6159" max="6400" width="9.140625" style="249"/>
    <col min="6401" max="6401" width="7" style="249" customWidth="1"/>
    <col min="6402" max="6402" width="9.85546875" style="249" customWidth="1"/>
    <col min="6403" max="6403" width="23.5703125" style="249" customWidth="1"/>
    <col min="6404" max="6404" width="6.85546875" style="249" customWidth="1"/>
    <col min="6405" max="6405" width="18.5703125" style="249" customWidth="1"/>
    <col min="6406" max="6406" width="10" style="249" customWidth="1"/>
    <col min="6407" max="6407" width="9.85546875" style="249" customWidth="1"/>
    <col min="6408" max="6408" width="11.28515625" style="249" customWidth="1"/>
    <col min="6409" max="6409" width="12.7109375" style="249" customWidth="1"/>
    <col min="6410" max="6411" width="10.7109375" style="249" customWidth="1"/>
    <col min="6412" max="6412" width="13.140625" style="249" customWidth="1"/>
    <col min="6413" max="6413" width="13.85546875" style="249" customWidth="1"/>
    <col min="6414" max="6414" width="13.140625" style="249" customWidth="1"/>
    <col min="6415" max="6656" width="9.140625" style="249"/>
    <col min="6657" max="6657" width="7" style="249" customWidth="1"/>
    <col min="6658" max="6658" width="9.85546875" style="249" customWidth="1"/>
    <col min="6659" max="6659" width="23.5703125" style="249" customWidth="1"/>
    <col min="6660" max="6660" width="6.85546875" style="249" customWidth="1"/>
    <col min="6661" max="6661" width="18.5703125" style="249" customWidth="1"/>
    <col min="6662" max="6662" width="10" style="249" customWidth="1"/>
    <col min="6663" max="6663" width="9.85546875" style="249" customWidth="1"/>
    <col min="6664" max="6664" width="11.28515625" style="249" customWidth="1"/>
    <col min="6665" max="6665" width="12.7109375" style="249" customWidth="1"/>
    <col min="6666" max="6667" width="10.7109375" style="249" customWidth="1"/>
    <col min="6668" max="6668" width="13.140625" style="249" customWidth="1"/>
    <col min="6669" max="6669" width="13.85546875" style="249" customWidth="1"/>
    <col min="6670" max="6670" width="13.140625" style="249" customWidth="1"/>
    <col min="6671" max="6912" width="9.140625" style="249"/>
    <col min="6913" max="6913" width="7" style="249" customWidth="1"/>
    <col min="6914" max="6914" width="9.85546875" style="249" customWidth="1"/>
    <col min="6915" max="6915" width="23.5703125" style="249" customWidth="1"/>
    <col min="6916" max="6916" width="6.85546875" style="249" customWidth="1"/>
    <col min="6917" max="6917" width="18.5703125" style="249" customWidth="1"/>
    <col min="6918" max="6918" width="10" style="249" customWidth="1"/>
    <col min="6919" max="6919" width="9.85546875" style="249" customWidth="1"/>
    <col min="6920" max="6920" width="11.28515625" style="249" customWidth="1"/>
    <col min="6921" max="6921" width="12.7109375" style="249" customWidth="1"/>
    <col min="6922" max="6923" width="10.7109375" style="249" customWidth="1"/>
    <col min="6924" max="6924" width="13.140625" style="249" customWidth="1"/>
    <col min="6925" max="6925" width="13.85546875" style="249" customWidth="1"/>
    <col min="6926" max="6926" width="13.140625" style="249" customWidth="1"/>
    <col min="6927" max="7168" width="9.140625" style="249"/>
    <col min="7169" max="7169" width="7" style="249" customWidth="1"/>
    <col min="7170" max="7170" width="9.85546875" style="249" customWidth="1"/>
    <col min="7171" max="7171" width="23.5703125" style="249" customWidth="1"/>
    <col min="7172" max="7172" width="6.85546875" style="249" customWidth="1"/>
    <col min="7173" max="7173" width="18.5703125" style="249" customWidth="1"/>
    <col min="7174" max="7174" width="10" style="249" customWidth="1"/>
    <col min="7175" max="7175" width="9.85546875" style="249" customWidth="1"/>
    <col min="7176" max="7176" width="11.28515625" style="249" customWidth="1"/>
    <col min="7177" max="7177" width="12.7109375" style="249" customWidth="1"/>
    <col min="7178" max="7179" width="10.7109375" style="249" customWidth="1"/>
    <col min="7180" max="7180" width="13.140625" style="249" customWidth="1"/>
    <col min="7181" max="7181" width="13.85546875" style="249" customWidth="1"/>
    <col min="7182" max="7182" width="13.140625" style="249" customWidth="1"/>
    <col min="7183" max="7424" width="9.140625" style="249"/>
    <col min="7425" max="7425" width="7" style="249" customWidth="1"/>
    <col min="7426" max="7426" width="9.85546875" style="249" customWidth="1"/>
    <col min="7427" max="7427" width="23.5703125" style="249" customWidth="1"/>
    <col min="7428" max="7428" width="6.85546875" style="249" customWidth="1"/>
    <col min="7429" max="7429" width="18.5703125" style="249" customWidth="1"/>
    <col min="7430" max="7430" width="10" style="249" customWidth="1"/>
    <col min="7431" max="7431" width="9.85546875" style="249" customWidth="1"/>
    <col min="7432" max="7432" width="11.28515625" style="249" customWidth="1"/>
    <col min="7433" max="7433" width="12.7109375" style="249" customWidth="1"/>
    <col min="7434" max="7435" width="10.7109375" style="249" customWidth="1"/>
    <col min="7436" max="7436" width="13.140625" style="249" customWidth="1"/>
    <col min="7437" max="7437" width="13.85546875" style="249" customWidth="1"/>
    <col min="7438" max="7438" width="13.140625" style="249" customWidth="1"/>
    <col min="7439" max="7680" width="9.140625" style="249"/>
    <col min="7681" max="7681" width="7" style="249" customWidth="1"/>
    <col min="7682" max="7682" width="9.85546875" style="249" customWidth="1"/>
    <col min="7683" max="7683" width="23.5703125" style="249" customWidth="1"/>
    <col min="7684" max="7684" width="6.85546875" style="249" customWidth="1"/>
    <col min="7685" max="7685" width="18.5703125" style="249" customWidth="1"/>
    <col min="7686" max="7686" width="10" style="249" customWidth="1"/>
    <col min="7687" max="7687" width="9.85546875" style="249" customWidth="1"/>
    <col min="7688" max="7688" width="11.28515625" style="249" customWidth="1"/>
    <col min="7689" max="7689" width="12.7109375" style="249" customWidth="1"/>
    <col min="7690" max="7691" width="10.7109375" style="249" customWidth="1"/>
    <col min="7692" max="7692" width="13.140625" style="249" customWidth="1"/>
    <col min="7693" max="7693" width="13.85546875" style="249" customWidth="1"/>
    <col min="7694" max="7694" width="13.140625" style="249" customWidth="1"/>
    <col min="7695" max="7936" width="9.140625" style="249"/>
    <col min="7937" max="7937" width="7" style="249" customWidth="1"/>
    <col min="7938" max="7938" width="9.85546875" style="249" customWidth="1"/>
    <col min="7939" max="7939" width="23.5703125" style="249" customWidth="1"/>
    <col min="7940" max="7940" width="6.85546875" style="249" customWidth="1"/>
    <col min="7941" max="7941" width="18.5703125" style="249" customWidth="1"/>
    <col min="7942" max="7942" width="10" style="249" customWidth="1"/>
    <col min="7943" max="7943" width="9.85546875" style="249" customWidth="1"/>
    <col min="7944" max="7944" width="11.28515625" style="249" customWidth="1"/>
    <col min="7945" max="7945" width="12.7109375" style="249" customWidth="1"/>
    <col min="7946" max="7947" width="10.7109375" style="249" customWidth="1"/>
    <col min="7948" max="7948" width="13.140625" style="249" customWidth="1"/>
    <col min="7949" max="7949" width="13.85546875" style="249" customWidth="1"/>
    <col min="7950" max="7950" width="13.140625" style="249" customWidth="1"/>
    <col min="7951" max="8192" width="9.140625" style="249"/>
    <col min="8193" max="8193" width="7" style="249" customWidth="1"/>
    <col min="8194" max="8194" width="9.85546875" style="249" customWidth="1"/>
    <col min="8195" max="8195" width="23.5703125" style="249" customWidth="1"/>
    <col min="8196" max="8196" width="6.85546875" style="249" customWidth="1"/>
    <col min="8197" max="8197" width="18.5703125" style="249" customWidth="1"/>
    <col min="8198" max="8198" width="10" style="249" customWidth="1"/>
    <col min="8199" max="8199" width="9.85546875" style="249" customWidth="1"/>
    <col min="8200" max="8200" width="11.28515625" style="249" customWidth="1"/>
    <col min="8201" max="8201" width="12.7109375" style="249" customWidth="1"/>
    <col min="8202" max="8203" width="10.7109375" style="249" customWidth="1"/>
    <col min="8204" max="8204" width="13.140625" style="249" customWidth="1"/>
    <col min="8205" max="8205" width="13.85546875" style="249" customWidth="1"/>
    <col min="8206" max="8206" width="13.140625" style="249" customWidth="1"/>
    <col min="8207" max="8448" width="9.140625" style="249"/>
    <col min="8449" max="8449" width="7" style="249" customWidth="1"/>
    <col min="8450" max="8450" width="9.85546875" style="249" customWidth="1"/>
    <col min="8451" max="8451" width="23.5703125" style="249" customWidth="1"/>
    <col min="8452" max="8452" width="6.85546875" style="249" customWidth="1"/>
    <col min="8453" max="8453" width="18.5703125" style="249" customWidth="1"/>
    <col min="8454" max="8454" width="10" style="249" customWidth="1"/>
    <col min="8455" max="8455" width="9.85546875" style="249" customWidth="1"/>
    <col min="8456" max="8456" width="11.28515625" style="249" customWidth="1"/>
    <col min="8457" max="8457" width="12.7109375" style="249" customWidth="1"/>
    <col min="8458" max="8459" width="10.7109375" style="249" customWidth="1"/>
    <col min="8460" max="8460" width="13.140625" style="249" customWidth="1"/>
    <col min="8461" max="8461" width="13.85546875" style="249" customWidth="1"/>
    <col min="8462" max="8462" width="13.140625" style="249" customWidth="1"/>
    <col min="8463" max="8704" width="9.140625" style="249"/>
    <col min="8705" max="8705" width="7" style="249" customWidth="1"/>
    <col min="8706" max="8706" width="9.85546875" style="249" customWidth="1"/>
    <col min="8707" max="8707" width="23.5703125" style="249" customWidth="1"/>
    <col min="8708" max="8708" width="6.85546875" style="249" customWidth="1"/>
    <col min="8709" max="8709" width="18.5703125" style="249" customWidth="1"/>
    <col min="8710" max="8710" width="10" style="249" customWidth="1"/>
    <col min="8711" max="8711" width="9.85546875" style="249" customWidth="1"/>
    <col min="8712" max="8712" width="11.28515625" style="249" customWidth="1"/>
    <col min="8713" max="8713" width="12.7109375" style="249" customWidth="1"/>
    <col min="8714" max="8715" width="10.7109375" style="249" customWidth="1"/>
    <col min="8716" max="8716" width="13.140625" style="249" customWidth="1"/>
    <col min="8717" max="8717" width="13.85546875" style="249" customWidth="1"/>
    <col min="8718" max="8718" width="13.140625" style="249" customWidth="1"/>
    <col min="8719" max="8960" width="9.140625" style="249"/>
    <col min="8961" max="8961" width="7" style="249" customWidth="1"/>
    <col min="8962" max="8962" width="9.85546875" style="249" customWidth="1"/>
    <col min="8963" max="8963" width="23.5703125" style="249" customWidth="1"/>
    <col min="8964" max="8964" width="6.85546875" style="249" customWidth="1"/>
    <col min="8965" max="8965" width="18.5703125" style="249" customWidth="1"/>
    <col min="8966" max="8966" width="10" style="249" customWidth="1"/>
    <col min="8967" max="8967" width="9.85546875" style="249" customWidth="1"/>
    <col min="8968" max="8968" width="11.28515625" style="249" customWidth="1"/>
    <col min="8969" max="8969" width="12.7109375" style="249" customWidth="1"/>
    <col min="8970" max="8971" width="10.7109375" style="249" customWidth="1"/>
    <col min="8972" max="8972" width="13.140625" style="249" customWidth="1"/>
    <col min="8973" max="8973" width="13.85546875" style="249" customWidth="1"/>
    <col min="8974" max="8974" width="13.140625" style="249" customWidth="1"/>
    <col min="8975" max="9216" width="9.140625" style="249"/>
    <col min="9217" max="9217" width="7" style="249" customWidth="1"/>
    <col min="9218" max="9218" width="9.85546875" style="249" customWidth="1"/>
    <col min="9219" max="9219" width="23.5703125" style="249" customWidth="1"/>
    <col min="9220" max="9220" width="6.85546875" style="249" customWidth="1"/>
    <col min="9221" max="9221" width="18.5703125" style="249" customWidth="1"/>
    <col min="9222" max="9222" width="10" style="249" customWidth="1"/>
    <col min="9223" max="9223" width="9.85546875" style="249" customWidth="1"/>
    <col min="9224" max="9224" width="11.28515625" style="249" customWidth="1"/>
    <col min="9225" max="9225" width="12.7109375" style="249" customWidth="1"/>
    <col min="9226" max="9227" width="10.7109375" style="249" customWidth="1"/>
    <col min="9228" max="9228" width="13.140625" style="249" customWidth="1"/>
    <col min="9229" max="9229" width="13.85546875" style="249" customWidth="1"/>
    <col min="9230" max="9230" width="13.140625" style="249" customWidth="1"/>
    <col min="9231" max="9472" width="9.140625" style="249"/>
    <col min="9473" max="9473" width="7" style="249" customWidth="1"/>
    <col min="9474" max="9474" width="9.85546875" style="249" customWidth="1"/>
    <col min="9475" max="9475" width="23.5703125" style="249" customWidth="1"/>
    <col min="9476" max="9476" width="6.85546875" style="249" customWidth="1"/>
    <col min="9477" max="9477" width="18.5703125" style="249" customWidth="1"/>
    <col min="9478" max="9478" width="10" style="249" customWidth="1"/>
    <col min="9479" max="9479" width="9.85546875" style="249" customWidth="1"/>
    <col min="9480" max="9480" width="11.28515625" style="249" customWidth="1"/>
    <col min="9481" max="9481" width="12.7109375" style="249" customWidth="1"/>
    <col min="9482" max="9483" width="10.7109375" style="249" customWidth="1"/>
    <col min="9484" max="9484" width="13.140625" style="249" customWidth="1"/>
    <col min="9485" max="9485" width="13.85546875" style="249" customWidth="1"/>
    <col min="9486" max="9486" width="13.140625" style="249" customWidth="1"/>
    <col min="9487" max="9728" width="9.140625" style="249"/>
    <col min="9729" max="9729" width="7" style="249" customWidth="1"/>
    <col min="9730" max="9730" width="9.85546875" style="249" customWidth="1"/>
    <col min="9731" max="9731" width="23.5703125" style="249" customWidth="1"/>
    <col min="9732" max="9732" width="6.85546875" style="249" customWidth="1"/>
    <col min="9733" max="9733" width="18.5703125" style="249" customWidth="1"/>
    <col min="9734" max="9734" width="10" style="249" customWidth="1"/>
    <col min="9735" max="9735" width="9.85546875" style="249" customWidth="1"/>
    <col min="9736" max="9736" width="11.28515625" style="249" customWidth="1"/>
    <col min="9737" max="9737" width="12.7109375" style="249" customWidth="1"/>
    <col min="9738" max="9739" width="10.7109375" style="249" customWidth="1"/>
    <col min="9740" max="9740" width="13.140625" style="249" customWidth="1"/>
    <col min="9741" max="9741" width="13.85546875" style="249" customWidth="1"/>
    <col min="9742" max="9742" width="13.140625" style="249" customWidth="1"/>
    <col min="9743" max="9984" width="9.140625" style="249"/>
    <col min="9985" max="9985" width="7" style="249" customWidth="1"/>
    <col min="9986" max="9986" width="9.85546875" style="249" customWidth="1"/>
    <col min="9987" max="9987" width="23.5703125" style="249" customWidth="1"/>
    <col min="9988" max="9988" width="6.85546875" style="249" customWidth="1"/>
    <col min="9989" max="9989" width="18.5703125" style="249" customWidth="1"/>
    <col min="9990" max="9990" width="10" style="249" customWidth="1"/>
    <col min="9991" max="9991" width="9.85546875" style="249" customWidth="1"/>
    <col min="9992" max="9992" width="11.28515625" style="249" customWidth="1"/>
    <col min="9993" max="9993" width="12.7109375" style="249" customWidth="1"/>
    <col min="9994" max="9995" width="10.7109375" style="249" customWidth="1"/>
    <col min="9996" max="9996" width="13.140625" style="249" customWidth="1"/>
    <col min="9997" max="9997" width="13.85546875" style="249" customWidth="1"/>
    <col min="9998" max="9998" width="13.140625" style="249" customWidth="1"/>
    <col min="9999" max="10240" width="9.140625" style="249"/>
    <col min="10241" max="10241" width="7" style="249" customWidth="1"/>
    <col min="10242" max="10242" width="9.85546875" style="249" customWidth="1"/>
    <col min="10243" max="10243" width="23.5703125" style="249" customWidth="1"/>
    <col min="10244" max="10244" width="6.85546875" style="249" customWidth="1"/>
    <col min="10245" max="10245" width="18.5703125" style="249" customWidth="1"/>
    <col min="10246" max="10246" width="10" style="249" customWidth="1"/>
    <col min="10247" max="10247" width="9.85546875" style="249" customWidth="1"/>
    <col min="10248" max="10248" width="11.28515625" style="249" customWidth="1"/>
    <col min="10249" max="10249" width="12.7109375" style="249" customWidth="1"/>
    <col min="10250" max="10251" width="10.7109375" style="249" customWidth="1"/>
    <col min="10252" max="10252" width="13.140625" style="249" customWidth="1"/>
    <col min="10253" max="10253" width="13.85546875" style="249" customWidth="1"/>
    <col min="10254" max="10254" width="13.140625" style="249" customWidth="1"/>
    <col min="10255" max="10496" width="9.140625" style="249"/>
    <col min="10497" max="10497" width="7" style="249" customWidth="1"/>
    <col min="10498" max="10498" width="9.85546875" style="249" customWidth="1"/>
    <col min="10499" max="10499" width="23.5703125" style="249" customWidth="1"/>
    <col min="10500" max="10500" width="6.85546875" style="249" customWidth="1"/>
    <col min="10501" max="10501" width="18.5703125" style="249" customWidth="1"/>
    <col min="10502" max="10502" width="10" style="249" customWidth="1"/>
    <col min="10503" max="10503" width="9.85546875" style="249" customWidth="1"/>
    <col min="10504" max="10504" width="11.28515625" style="249" customWidth="1"/>
    <col min="10505" max="10505" width="12.7109375" style="249" customWidth="1"/>
    <col min="10506" max="10507" width="10.7109375" style="249" customWidth="1"/>
    <col min="10508" max="10508" width="13.140625" style="249" customWidth="1"/>
    <col min="10509" max="10509" width="13.85546875" style="249" customWidth="1"/>
    <col min="10510" max="10510" width="13.140625" style="249" customWidth="1"/>
    <col min="10511" max="10752" width="9.140625" style="249"/>
    <col min="10753" max="10753" width="7" style="249" customWidth="1"/>
    <col min="10754" max="10754" width="9.85546875" style="249" customWidth="1"/>
    <col min="10755" max="10755" width="23.5703125" style="249" customWidth="1"/>
    <col min="10756" max="10756" width="6.85546875" style="249" customWidth="1"/>
    <col min="10757" max="10757" width="18.5703125" style="249" customWidth="1"/>
    <col min="10758" max="10758" width="10" style="249" customWidth="1"/>
    <col min="10759" max="10759" width="9.85546875" style="249" customWidth="1"/>
    <col min="10760" max="10760" width="11.28515625" style="249" customWidth="1"/>
    <col min="10761" max="10761" width="12.7109375" style="249" customWidth="1"/>
    <col min="10762" max="10763" width="10.7109375" style="249" customWidth="1"/>
    <col min="10764" max="10764" width="13.140625" style="249" customWidth="1"/>
    <col min="10765" max="10765" width="13.85546875" style="249" customWidth="1"/>
    <col min="10766" max="10766" width="13.140625" style="249" customWidth="1"/>
    <col min="10767" max="11008" width="9.140625" style="249"/>
    <col min="11009" max="11009" width="7" style="249" customWidth="1"/>
    <col min="11010" max="11010" width="9.85546875" style="249" customWidth="1"/>
    <col min="11011" max="11011" width="23.5703125" style="249" customWidth="1"/>
    <col min="11012" max="11012" width="6.85546875" style="249" customWidth="1"/>
    <col min="11013" max="11013" width="18.5703125" style="249" customWidth="1"/>
    <col min="11014" max="11014" width="10" style="249" customWidth="1"/>
    <col min="11015" max="11015" width="9.85546875" style="249" customWidth="1"/>
    <col min="11016" max="11016" width="11.28515625" style="249" customWidth="1"/>
    <col min="11017" max="11017" width="12.7109375" style="249" customWidth="1"/>
    <col min="11018" max="11019" width="10.7109375" style="249" customWidth="1"/>
    <col min="11020" max="11020" width="13.140625" style="249" customWidth="1"/>
    <col min="11021" max="11021" width="13.85546875" style="249" customWidth="1"/>
    <col min="11022" max="11022" width="13.140625" style="249" customWidth="1"/>
    <col min="11023" max="11264" width="9.140625" style="249"/>
    <col min="11265" max="11265" width="7" style="249" customWidth="1"/>
    <col min="11266" max="11266" width="9.85546875" style="249" customWidth="1"/>
    <col min="11267" max="11267" width="23.5703125" style="249" customWidth="1"/>
    <col min="11268" max="11268" width="6.85546875" style="249" customWidth="1"/>
    <col min="11269" max="11269" width="18.5703125" style="249" customWidth="1"/>
    <col min="11270" max="11270" width="10" style="249" customWidth="1"/>
    <col min="11271" max="11271" width="9.85546875" style="249" customWidth="1"/>
    <col min="11272" max="11272" width="11.28515625" style="249" customWidth="1"/>
    <col min="11273" max="11273" width="12.7109375" style="249" customWidth="1"/>
    <col min="11274" max="11275" width="10.7109375" style="249" customWidth="1"/>
    <col min="11276" max="11276" width="13.140625" style="249" customWidth="1"/>
    <col min="11277" max="11277" width="13.85546875" style="249" customWidth="1"/>
    <col min="11278" max="11278" width="13.140625" style="249" customWidth="1"/>
    <col min="11279" max="11520" width="9.140625" style="249"/>
    <col min="11521" max="11521" width="7" style="249" customWidth="1"/>
    <col min="11522" max="11522" width="9.85546875" style="249" customWidth="1"/>
    <col min="11523" max="11523" width="23.5703125" style="249" customWidth="1"/>
    <col min="11524" max="11524" width="6.85546875" style="249" customWidth="1"/>
    <col min="11525" max="11525" width="18.5703125" style="249" customWidth="1"/>
    <col min="11526" max="11526" width="10" style="249" customWidth="1"/>
    <col min="11527" max="11527" width="9.85546875" style="249" customWidth="1"/>
    <col min="11528" max="11528" width="11.28515625" style="249" customWidth="1"/>
    <col min="11529" max="11529" width="12.7109375" style="249" customWidth="1"/>
    <col min="11530" max="11531" width="10.7109375" style="249" customWidth="1"/>
    <col min="11532" max="11532" width="13.140625" style="249" customWidth="1"/>
    <col min="11533" max="11533" width="13.85546875" style="249" customWidth="1"/>
    <col min="11534" max="11534" width="13.140625" style="249" customWidth="1"/>
    <col min="11535" max="11776" width="9.140625" style="249"/>
    <col min="11777" max="11777" width="7" style="249" customWidth="1"/>
    <col min="11778" max="11778" width="9.85546875" style="249" customWidth="1"/>
    <col min="11779" max="11779" width="23.5703125" style="249" customWidth="1"/>
    <col min="11780" max="11780" width="6.85546875" style="249" customWidth="1"/>
    <col min="11781" max="11781" width="18.5703125" style="249" customWidth="1"/>
    <col min="11782" max="11782" width="10" style="249" customWidth="1"/>
    <col min="11783" max="11783" width="9.85546875" style="249" customWidth="1"/>
    <col min="11784" max="11784" width="11.28515625" style="249" customWidth="1"/>
    <col min="11785" max="11785" width="12.7109375" style="249" customWidth="1"/>
    <col min="11786" max="11787" width="10.7109375" style="249" customWidth="1"/>
    <col min="11788" max="11788" width="13.140625" style="249" customWidth="1"/>
    <col min="11789" max="11789" width="13.85546875" style="249" customWidth="1"/>
    <col min="11790" max="11790" width="13.140625" style="249" customWidth="1"/>
    <col min="11791" max="12032" width="9.140625" style="249"/>
    <col min="12033" max="12033" width="7" style="249" customWidth="1"/>
    <col min="12034" max="12034" width="9.85546875" style="249" customWidth="1"/>
    <col min="12035" max="12035" width="23.5703125" style="249" customWidth="1"/>
    <col min="12036" max="12036" width="6.85546875" style="249" customWidth="1"/>
    <col min="12037" max="12037" width="18.5703125" style="249" customWidth="1"/>
    <col min="12038" max="12038" width="10" style="249" customWidth="1"/>
    <col min="12039" max="12039" width="9.85546875" style="249" customWidth="1"/>
    <col min="12040" max="12040" width="11.28515625" style="249" customWidth="1"/>
    <col min="12041" max="12041" width="12.7109375" style="249" customWidth="1"/>
    <col min="12042" max="12043" width="10.7109375" style="249" customWidth="1"/>
    <col min="12044" max="12044" width="13.140625" style="249" customWidth="1"/>
    <col min="12045" max="12045" width="13.85546875" style="249" customWidth="1"/>
    <col min="12046" max="12046" width="13.140625" style="249" customWidth="1"/>
    <col min="12047" max="12288" width="9.140625" style="249"/>
    <col min="12289" max="12289" width="7" style="249" customWidth="1"/>
    <col min="12290" max="12290" width="9.85546875" style="249" customWidth="1"/>
    <col min="12291" max="12291" width="23.5703125" style="249" customWidth="1"/>
    <col min="12292" max="12292" width="6.85546875" style="249" customWidth="1"/>
    <col min="12293" max="12293" width="18.5703125" style="249" customWidth="1"/>
    <col min="12294" max="12294" width="10" style="249" customWidth="1"/>
    <col min="12295" max="12295" width="9.85546875" style="249" customWidth="1"/>
    <col min="12296" max="12296" width="11.28515625" style="249" customWidth="1"/>
    <col min="12297" max="12297" width="12.7109375" style="249" customWidth="1"/>
    <col min="12298" max="12299" width="10.7109375" style="249" customWidth="1"/>
    <col min="12300" max="12300" width="13.140625" style="249" customWidth="1"/>
    <col min="12301" max="12301" width="13.85546875" style="249" customWidth="1"/>
    <col min="12302" max="12302" width="13.140625" style="249" customWidth="1"/>
    <col min="12303" max="12544" width="9.140625" style="249"/>
    <col min="12545" max="12545" width="7" style="249" customWidth="1"/>
    <col min="12546" max="12546" width="9.85546875" style="249" customWidth="1"/>
    <col min="12547" max="12547" width="23.5703125" style="249" customWidth="1"/>
    <col min="12548" max="12548" width="6.85546875" style="249" customWidth="1"/>
    <col min="12549" max="12549" width="18.5703125" style="249" customWidth="1"/>
    <col min="12550" max="12550" width="10" style="249" customWidth="1"/>
    <col min="12551" max="12551" width="9.85546875" style="249" customWidth="1"/>
    <col min="12552" max="12552" width="11.28515625" style="249" customWidth="1"/>
    <col min="12553" max="12553" width="12.7109375" style="249" customWidth="1"/>
    <col min="12554" max="12555" width="10.7109375" style="249" customWidth="1"/>
    <col min="12556" max="12556" width="13.140625" style="249" customWidth="1"/>
    <col min="12557" max="12557" width="13.85546875" style="249" customWidth="1"/>
    <col min="12558" max="12558" width="13.140625" style="249" customWidth="1"/>
    <col min="12559" max="12800" width="9.140625" style="249"/>
    <col min="12801" max="12801" width="7" style="249" customWidth="1"/>
    <col min="12802" max="12802" width="9.85546875" style="249" customWidth="1"/>
    <col min="12803" max="12803" width="23.5703125" style="249" customWidth="1"/>
    <col min="12804" max="12804" width="6.85546875" style="249" customWidth="1"/>
    <col min="12805" max="12805" width="18.5703125" style="249" customWidth="1"/>
    <col min="12806" max="12806" width="10" style="249" customWidth="1"/>
    <col min="12807" max="12807" width="9.85546875" style="249" customWidth="1"/>
    <col min="12808" max="12808" width="11.28515625" style="249" customWidth="1"/>
    <col min="12809" max="12809" width="12.7109375" style="249" customWidth="1"/>
    <col min="12810" max="12811" width="10.7109375" style="249" customWidth="1"/>
    <col min="12812" max="12812" width="13.140625" style="249" customWidth="1"/>
    <col min="12813" max="12813" width="13.85546875" style="249" customWidth="1"/>
    <col min="12814" max="12814" width="13.140625" style="249" customWidth="1"/>
    <col min="12815" max="13056" width="9.140625" style="249"/>
    <col min="13057" max="13057" width="7" style="249" customWidth="1"/>
    <col min="13058" max="13058" width="9.85546875" style="249" customWidth="1"/>
    <col min="13059" max="13059" width="23.5703125" style="249" customWidth="1"/>
    <col min="13060" max="13060" width="6.85546875" style="249" customWidth="1"/>
    <col min="13061" max="13061" width="18.5703125" style="249" customWidth="1"/>
    <col min="13062" max="13062" width="10" style="249" customWidth="1"/>
    <col min="13063" max="13063" width="9.85546875" style="249" customWidth="1"/>
    <col min="13064" max="13064" width="11.28515625" style="249" customWidth="1"/>
    <col min="13065" max="13065" width="12.7109375" style="249" customWidth="1"/>
    <col min="13066" max="13067" width="10.7109375" style="249" customWidth="1"/>
    <col min="13068" max="13068" width="13.140625" style="249" customWidth="1"/>
    <col min="13069" max="13069" width="13.85546875" style="249" customWidth="1"/>
    <col min="13070" max="13070" width="13.140625" style="249" customWidth="1"/>
    <col min="13071" max="13312" width="9.140625" style="249"/>
    <col min="13313" max="13313" width="7" style="249" customWidth="1"/>
    <col min="13314" max="13314" width="9.85546875" style="249" customWidth="1"/>
    <col min="13315" max="13315" width="23.5703125" style="249" customWidth="1"/>
    <col min="13316" max="13316" width="6.85546875" style="249" customWidth="1"/>
    <col min="13317" max="13317" width="18.5703125" style="249" customWidth="1"/>
    <col min="13318" max="13318" width="10" style="249" customWidth="1"/>
    <col min="13319" max="13319" width="9.85546875" style="249" customWidth="1"/>
    <col min="13320" max="13320" width="11.28515625" style="249" customWidth="1"/>
    <col min="13321" max="13321" width="12.7109375" style="249" customWidth="1"/>
    <col min="13322" max="13323" width="10.7109375" style="249" customWidth="1"/>
    <col min="13324" max="13324" width="13.140625" style="249" customWidth="1"/>
    <col min="13325" max="13325" width="13.85546875" style="249" customWidth="1"/>
    <col min="13326" max="13326" width="13.140625" style="249" customWidth="1"/>
    <col min="13327" max="13568" width="9.140625" style="249"/>
    <col min="13569" max="13569" width="7" style="249" customWidth="1"/>
    <col min="13570" max="13570" width="9.85546875" style="249" customWidth="1"/>
    <col min="13571" max="13571" width="23.5703125" style="249" customWidth="1"/>
    <col min="13572" max="13572" width="6.85546875" style="249" customWidth="1"/>
    <col min="13573" max="13573" width="18.5703125" style="249" customWidth="1"/>
    <col min="13574" max="13574" width="10" style="249" customWidth="1"/>
    <col min="13575" max="13575" width="9.85546875" style="249" customWidth="1"/>
    <col min="13576" max="13576" width="11.28515625" style="249" customWidth="1"/>
    <col min="13577" max="13577" width="12.7109375" style="249" customWidth="1"/>
    <col min="13578" max="13579" width="10.7109375" style="249" customWidth="1"/>
    <col min="13580" max="13580" width="13.140625" style="249" customWidth="1"/>
    <col min="13581" max="13581" width="13.85546875" style="249" customWidth="1"/>
    <col min="13582" max="13582" width="13.140625" style="249" customWidth="1"/>
    <col min="13583" max="13824" width="9.140625" style="249"/>
    <col min="13825" max="13825" width="7" style="249" customWidth="1"/>
    <col min="13826" max="13826" width="9.85546875" style="249" customWidth="1"/>
    <col min="13827" max="13827" width="23.5703125" style="249" customWidth="1"/>
    <col min="13828" max="13828" width="6.85546875" style="249" customWidth="1"/>
    <col min="13829" max="13829" width="18.5703125" style="249" customWidth="1"/>
    <col min="13830" max="13830" width="10" style="249" customWidth="1"/>
    <col min="13831" max="13831" width="9.85546875" style="249" customWidth="1"/>
    <col min="13832" max="13832" width="11.28515625" style="249" customWidth="1"/>
    <col min="13833" max="13833" width="12.7109375" style="249" customWidth="1"/>
    <col min="13834" max="13835" width="10.7109375" style="249" customWidth="1"/>
    <col min="13836" max="13836" width="13.140625" style="249" customWidth="1"/>
    <col min="13837" max="13837" width="13.85546875" style="249" customWidth="1"/>
    <col min="13838" max="13838" width="13.140625" style="249" customWidth="1"/>
    <col min="13839" max="14080" width="9.140625" style="249"/>
    <col min="14081" max="14081" width="7" style="249" customWidth="1"/>
    <col min="14082" max="14082" width="9.85546875" style="249" customWidth="1"/>
    <col min="14083" max="14083" width="23.5703125" style="249" customWidth="1"/>
    <col min="14084" max="14084" width="6.85546875" style="249" customWidth="1"/>
    <col min="14085" max="14085" width="18.5703125" style="249" customWidth="1"/>
    <col min="14086" max="14086" width="10" style="249" customWidth="1"/>
    <col min="14087" max="14087" width="9.85546875" style="249" customWidth="1"/>
    <col min="14088" max="14088" width="11.28515625" style="249" customWidth="1"/>
    <col min="14089" max="14089" width="12.7109375" style="249" customWidth="1"/>
    <col min="14090" max="14091" width="10.7109375" style="249" customWidth="1"/>
    <col min="14092" max="14092" width="13.140625" style="249" customWidth="1"/>
    <col min="14093" max="14093" width="13.85546875" style="249" customWidth="1"/>
    <col min="14094" max="14094" width="13.140625" style="249" customWidth="1"/>
    <col min="14095" max="14336" width="9.140625" style="249"/>
    <col min="14337" max="14337" width="7" style="249" customWidth="1"/>
    <col min="14338" max="14338" width="9.85546875" style="249" customWidth="1"/>
    <col min="14339" max="14339" width="23.5703125" style="249" customWidth="1"/>
    <col min="14340" max="14340" width="6.85546875" style="249" customWidth="1"/>
    <col min="14341" max="14341" width="18.5703125" style="249" customWidth="1"/>
    <col min="14342" max="14342" width="10" style="249" customWidth="1"/>
    <col min="14343" max="14343" width="9.85546875" style="249" customWidth="1"/>
    <col min="14344" max="14344" width="11.28515625" style="249" customWidth="1"/>
    <col min="14345" max="14345" width="12.7109375" style="249" customWidth="1"/>
    <col min="14346" max="14347" width="10.7109375" style="249" customWidth="1"/>
    <col min="14348" max="14348" width="13.140625" style="249" customWidth="1"/>
    <col min="14349" max="14349" width="13.85546875" style="249" customWidth="1"/>
    <col min="14350" max="14350" width="13.140625" style="249" customWidth="1"/>
    <col min="14351" max="14592" width="9.140625" style="249"/>
    <col min="14593" max="14593" width="7" style="249" customWidth="1"/>
    <col min="14594" max="14594" width="9.85546875" style="249" customWidth="1"/>
    <col min="14595" max="14595" width="23.5703125" style="249" customWidth="1"/>
    <col min="14596" max="14596" width="6.85546875" style="249" customWidth="1"/>
    <col min="14597" max="14597" width="18.5703125" style="249" customWidth="1"/>
    <col min="14598" max="14598" width="10" style="249" customWidth="1"/>
    <col min="14599" max="14599" width="9.85546875" style="249" customWidth="1"/>
    <col min="14600" max="14600" width="11.28515625" style="249" customWidth="1"/>
    <col min="14601" max="14601" width="12.7109375" style="249" customWidth="1"/>
    <col min="14602" max="14603" width="10.7109375" style="249" customWidth="1"/>
    <col min="14604" max="14604" width="13.140625" style="249" customWidth="1"/>
    <col min="14605" max="14605" width="13.85546875" style="249" customWidth="1"/>
    <col min="14606" max="14606" width="13.140625" style="249" customWidth="1"/>
    <col min="14607" max="14848" width="9.140625" style="249"/>
    <col min="14849" max="14849" width="7" style="249" customWidth="1"/>
    <col min="14850" max="14850" width="9.85546875" style="249" customWidth="1"/>
    <col min="14851" max="14851" width="23.5703125" style="249" customWidth="1"/>
    <col min="14852" max="14852" width="6.85546875" style="249" customWidth="1"/>
    <col min="14853" max="14853" width="18.5703125" style="249" customWidth="1"/>
    <col min="14854" max="14854" width="10" style="249" customWidth="1"/>
    <col min="14855" max="14855" width="9.85546875" style="249" customWidth="1"/>
    <col min="14856" max="14856" width="11.28515625" style="249" customWidth="1"/>
    <col min="14857" max="14857" width="12.7109375" style="249" customWidth="1"/>
    <col min="14858" max="14859" width="10.7109375" style="249" customWidth="1"/>
    <col min="14860" max="14860" width="13.140625" style="249" customWidth="1"/>
    <col min="14861" max="14861" width="13.85546875" style="249" customWidth="1"/>
    <col min="14862" max="14862" width="13.140625" style="249" customWidth="1"/>
    <col min="14863" max="15104" width="9.140625" style="249"/>
    <col min="15105" max="15105" width="7" style="249" customWidth="1"/>
    <col min="15106" max="15106" width="9.85546875" style="249" customWidth="1"/>
    <col min="15107" max="15107" width="23.5703125" style="249" customWidth="1"/>
    <col min="15108" max="15108" width="6.85546875" style="249" customWidth="1"/>
    <col min="15109" max="15109" width="18.5703125" style="249" customWidth="1"/>
    <col min="15110" max="15110" width="10" style="249" customWidth="1"/>
    <col min="15111" max="15111" width="9.85546875" style="249" customWidth="1"/>
    <col min="15112" max="15112" width="11.28515625" style="249" customWidth="1"/>
    <col min="15113" max="15113" width="12.7109375" style="249" customWidth="1"/>
    <col min="15114" max="15115" width="10.7109375" style="249" customWidth="1"/>
    <col min="15116" max="15116" width="13.140625" style="249" customWidth="1"/>
    <col min="15117" max="15117" width="13.85546875" style="249" customWidth="1"/>
    <col min="15118" max="15118" width="13.140625" style="249" customWidth="1"/>
    <col min="15119" max="15360" width="9.140625" style="249"/>
    <col min="15361" max="15361" width="7" style="249" customWidth="1"/>
    <col min="15362" max="15362" width="9.85546875" style="249" customWidth="1"/>
    <col min="15363" max="15363" width="23.5703125" style="249" customWidth="1"/>
    <col min="15364" max="15364" width="6.85546875" style="249" customWidth="1"/>
    <col min="15365" max="15365" width="18.5703125" style="249" customWidth="1"/>
    <col min="15366" max="15366" width="10" style="249" customWidth="1"/>
    <col min="15367" max="15367" width="9.85546875" style="249" customWidth="1"/>
    <col min="15368" max="15368" width="11.28515625" style="249" customWidth="1"/>
    <col min="15369" max="15369" width="12.7109375" style="249" customWidth="1"/>
    <col min="15370" max="15371" width="10.7109375" style="249" customWidth="1"/>
    <col min="15372" max="15372" width="13.140625" style="249" customWidth="1"/>
    <col min="15373" max="15373" width="13.85546875" style="249" customWidth="1"/>
    <col min="15374" max="15374" width="13.140625" style="249" customWidth="1"/>
    <col min="15375" max="15616" width="9.140625" style="249"/>
    <col min="15617" max="15617" width="7" style="249" customWidth="1"/>
    <col min="15618" max="15618" width="9.85546875" style="249" customWidth="1"/>
    <col min="15619" max="15619" width="23.5703125" style="249" customWidth="1"/>
    <col min="15620" max="15620" width="6.85546875" style="249" customWidth="1"/>
    <col min="15621" max="15621" width="18.5703125" style="249" customWidth="1"/>
    <col min="15622" max="15622" width="10" style="249" customWidth="1"/>
    <col min="15623" max="15623" width="9.85546875" style="249" customWidth="1"/>
    <col min="15624" max="15624" width="11.28515625" style="249" customWidth="1"/>
    <col min="15625" max="15625" width="12.7109375" style="249" customWidth="1"/>
    <col min="15626" max="15627" width="10.7109375" style="249" customWidth="1"/>
    <col min="15628" max="15628" width="13.140625" style="249" customWidth="1"/>
    <col min="15629" max="15629" width="13.85546875" style="249" customWidth="1"/>
    <col min="15630" max="15630" width="13.140625" style="249" customWidth="1"/>
    <col min="15631" max="15872" width="9.140625" style="249"/>
    <col min="15873" max="15873" width="7" style="249" customWidth="1"/>
    <col min="15874" max="15874" width="9.85546875" style="249" customWidth="1"/>
    <col min="15875" max="15875" width="23.5703125" style="249" customWidth="1"/>
    <col min="15876" max="15876" width="6.85546875" style="249" customWidth="1"/>
    <col min="15877" max="15877" width="18.5703125" style="249" customWidth="1"/>
    <col min="15878" max="15878" width="10" style="249" customWidth="1"/>
    <col min="15879" max="15879" width="9.85546875" style="249" customWidth="1"/>
    <col min="15880" max="15880" width="11.28515625" style="249" customWidth="1"/>
    <col min="15881" max="15881" width="12.7109375" style="249" customWidth="1"/>
    <col min="15882" max="15883" width="10.7109375" style="249" customWidth="1"/>
    <col min="15884" max="15884" width="13.140625" style="249" customWidth="1"/>
    <col min="15885" max="15885" width="13.85546875" style="249" customWidth="1"/>
    <col min="15886" max="15886" width="13.140625" style="249" customWidth="1"/>
    <col min="15887" max="16128" width="9.140625" style="249"/>
    <col min="16129" max="16129" width="7" style="249" customWidth="1"/>
    <col min="16130" max="16130" width="9.85546875" style="249" customWidth="1"/>
    <col min="16131" max="16131" width="23.5703125" style="249" customWidth="1"/>
    <col min="16132" max="16132" width="6.85546875" style="249" customWidth="1"/>
    <col min="16133" max="16133" width="18.5703125" style="249" customWidth="1"/>
    <col min="16134" max="16134" width="10" style="249" customWidth="1"/>
    <col min="16135" max="16135" width="9.85546875" style="249" customWidth="1"/>
    <col min="16136" max="16136" width="11.28515625" style="249" customWidth="1"/>
    <col min="16137" max="16137" width="12.7109375" style="249" customWidth="1"/>
    <col min="16138" max="16139" width="10.7109375" style="249" customWidth="1"/>
    <col min="16140" max="16140" width="13.140625" style="249" customWidth="1"/>
    <col min="16141" max="16141" width="13.85546875" style="249" customWidth="1"/>
    <col min="16142" max="16142" width="13.140625" style="249" customWidth="1"/>
    <col min="16143" max="16384" width="9.140625" style="249"/>
  </cols>
  <sheetData>
    <row r="1" spans="1:14" ht="11.25">
      <c r="D1" s="189" t="s">
        <v>325</v>
      </c>
      <c r="E1" s="251"/>
      <c r="F1" s="251"/>
      <c r="G1" s="252"/>
      <c r="H1" s="251"/>
    </row>
    <row r="2" spans="1:14" ht="11.25">
      <c r="D2" s="189" t="s">
        <v>326</v>
      </c>
      <c r="E2" s="251"/>
      <c r="F2" s="251"/>
      <c r="G2" s="252"/>
      <c r="H2" s="251"/>
    </row>
    <row r="3" spans="1:14" ht="11.25">
      <c r="D3" s="1090" t="s">
        <v>327</v>
      </c>
      <c r="E3" s="1090"/>
      <c r="F3" s="1090"/>
      <c r="G3" s="1090"/>
      <c r="H3" s="1090"/>
    </row>
    <row r="4" spans="1:14" ht="11.25"/>
    <row r="5" spans="1:14" ht="11.25">
      <c r="A5" s="1147" t="s">
        <v>348</v>
      </c>
      <c r="B5" s="1147"/>
      <c r="C5" s="1147"/>
      <c r="D5" s="1147"/>
      <c r="E5" s="1147"/>
      <c r="F5" s="1147"/>
      <c r="G5" s="1147"/>
      <c r="H5" s="1148"/>
      <c r="I5" s="233" t="s">
        <v>79</v>
      </c>
    </row>
    <row r="6" spans="1:14" ht="18">
      <c r="A6" s="1147"/>
      <c r="B6" s="1147"/>
      <c r="C6" s="1147"/>
      <c r="D6" s="1147"/>
      <c r="E6" s="1147"/>
      <c r="F6" s="1147"/>
      <c r="G6" s="1147"/>
      <c r="H6" s="1148"/>
      <c r="I6" s="234" t="s">
        <v>349</v>
      </c>
    </row>
    <row r="7" spans="1:14" ht="11.25">
      <c r="A7" s="253" t="s">
        <v>286</v>
      </c>
      <c r="B7" s="254"/>
      <c r="C7" s="254"/>
      <c r="D7" s="254"/>
      <c r="E7" s="254"/>
      <c r="F7" s="254"/>
      <c r="G7" s="255"/>
      <c r="H7" s="254"/>
      <c r="I7" s="259"/>
    </row>
    <row r="8" spans="1:14" ht="11.25">
      <c r="A8" s="256"/>
      <c r="B8" s="257"/>
      <c r="C8" s="257"/>
      <c r="D8" s="257"/>
      <c r="E8" s="257"/>
      <c r="F8" s="257"/>
      <c r="G8" s="258"/>
      <c r="H8" s="257"/>
      <c r="I8" s="263"/>
    </row>
    <row r="9" spans="1:14" ht="11.25">
      <c r="A9" s="253" t="s">
        <v>708</v>
      </c>
      <c r="B9" s="254"/>
      <c r="C9" s="259"/>
      <c r="D9" s="260" t="s">
        <v>287</v>
      </c>
      <c r="E9" s="261"/>
      <c r="F9" s="261"/>
      <c r="G9" s="255"/>
      <c r="H9" s="262"/>
      <c r="I9" s="275" t="s">
        <v>288</v>
      </c>
      <c r="L9" s="1141"/>
      <c r="M9" s="1141"/>
      <c r="N9" s="1141"/>
    </row>
    <row r="10" spans="1:14" ht="11.25">
      <c r="A10" s="256"/>
      <c r="B10" s="257"/>
      <c r="C10" s="263"/>
      <c r="D10" s="1142"/>
      <c r="E10" s="1143"/>
      <c r="F10" s="1143"/>
      <c r="G10" s="1143"/>
      <c r="H10" s="1144"/>
      <c r="I10" s="285"/>
      <c r="L10" s="288"/>
      <c r="M10" s="288"/>
      <c r="N10" s="288"/>
    </row>
    <row r="11" spans="1:14">
      <c r="A11" s="1127" t="s">
        <v>350</v>
      </c>
      <c r="B11" s="1130" t="s">
        <v>82</v>
      </c>
      <c r="C11" s="1131"/>
      <c r="D11" s="1131"/>
      <c r="E11" s="1131"/>
      <c r="F11" s="1128" t="s">
        <v>351</v>
      </c>
      <c r="G11" s="1129" t="s">
        <v>319</v>
      </c>
      <c r="H11" s="1128" t="s">
        <v>352</v>
      </c>
      <c r="I11" s="1128"/>
      <c r="L11" s="289"/>
      <c r="M11" s="289"/>
      <c r="N11" s="289"/>
    </row>
    <row r="12" spans="1:14" ht="11.25">
      <c r="A12" s="1127"/>
      <c r="B12" s="1130"/>
      <c r="C12" s="1131"/>
      <c r="D12" s="1131"/>
      <c r="E12" s="1131"/>
      <c r="F12" s="1128"/>
      <c r="G12" s="1129"/>
      <c r="H12" s="265" t="s">
        <v>353</v>
      </c>
      <c r="I12" s="265" t="s">
        <v>354</v>
      </c>
      <c r="L12" s="288"/>
      <c r="M12" s="288"/>
      <c r="N12" s="288"/>
    </row>
    <row r="13" spans="1:14">
      <c r="A13" s="264">
        <v>1</v>
      </c>
      <c r="B13" s="1145" t="s">
        <v>73</v>
      </c>
      <c r="C13" s="1145"/>
      <c r="D13" s="1145"/>
      <c r="E13" s="1145"/>
      <c r="F13" s="1145"/>
      <c r="G13" s="1145"/>
      <c r="H13" s="1145"/>
      <c r="I13" s="1146"/>
      <c r="L13" s="143"/>
      <c r="M13" s="143"/>
      <c r="N13" s="143"/>
    </row>
    <row r="14" spans="1:14" ht="28.5" customHeight="1">
      <c r="A14" s="266" t="s">
        <v>355</v>
      </c>
      <c r="B14" s="1139" t="s">
        <v>356</v>
      </c>
      <c r="C14" s="1140"/>
      <c r="D14" s="1140"/>
      <c r="E14" s="1140"/>
      <c r="F14" s="267" t="s">
        <v>69</v>
      </c>
      <c r="G14" s="268">
        <v>1200</v>
      </c>
      <c r="H14" s="269">
        <v>3421.48</v>
      </c>
      <c r="I14" s="269">
        <v>4105776</v>
      </c>
      <c r="K14" s="290"/>
      <c r="L14" s="1141"/>
      <c r="M14" s="1141"/>
      <c r="N14" s="1141"/>
    </row>
    <row r="15" spans="1:14" ht="27" customHeight="1">
      <c r="A15" s="266" t="s">
        <v>357</v>
      </c>
      <c r="B15" s="1139" t="s">
        <v>358</v>
      </c>
      <c r="C15" s="1140"/>
      <c r="D15" s="1140"/>
      <c r="E15" s="1140"/>
      <c r="F15" s="267" t="s">
        <v>69</v>
      </c>
      <c r="G15" s="268">
        <v>60</v>
      </c>
      <c r="H15" s="269">
        <v>6548.74</v>
      </c>
      <c r="I15" s="269">
        <v>392924.4</v>
      </c>
      <c r="K15" s="290"/>
      <c r="L15" s="288"/>
      <c r="M15" s="288"/>
      <c r="N15" s="288"/>
    </row>
    <row r="16" spans="1:14" ht="15.75" customHeight="1">
      <c r="A16" s="270">
        <v>2</v>
      </c>
      <c r="B16" s="1134" t="s">
        <v>74</v>
      </c>
      <c r="C16" s="1134"/>
      <c r="D16" s="1134"/>
      <c r="E16" s="1134"/>
      <c r="F16" s="1134"/>
      <c r="G16" s="1134"/>
      <c r="H16" s="1134"/>
      <c r="I16" s="1135"/>
      <c r="J16" s="291"/>
      <c r="K16" s="290"/>
      <c r="L16" s="288"/>
      <c r="M16" s="288"/>
      <c r="N16" s="288"/>
    </row>
    <row r="17" spans="1:14">
      <c r="A17" s="731" t="s">
        <v>359</v>
      </c>
      <c r="B17" s="1132" t="s">
        <v>41</v>
      </c>
      <c r="C17" s="1132"/>
      <c r="D17" s="1132"/>
      <c r="E17" s="1133"/>
      <c r="F17" s="271" t="s">
        <v>69</v>
      </c>
      <c r="G17" s="272">
        <v>300</v>
      </c>
      <c r="H17" s="272">
        <v>1860.06</v>
      </c>
      <c r="I17" s="292">
        <v>558018</v>
      </c>
      <c r="J17" s="293"/>
      <c r="K17" s="290"/>
      <c r="L17" s="289"/>
      <c r="M17" s="289"/>
      <c r="N17" s="289"/>
    </row>
    <row r="18" spans="1:14" ht="17.25" customHeight="1">
      <c r="A18" s="731" t="s">
        <v>360</v>
      </c>
      <c r="B18" s="1132" t="s">
        <v>165</v>
      </c>
      <c r="C18" s="1132"/>
      <c r="D18" s="1132"/>
      <c r="E18" s="1133"/>
      <c r="F18" s="271" t="s">
        <v>69</v>
      </c>
      <c r="G18" s="272">
        <v>300</v>
      </c>
      <c r="H18" s="272">
        <v>2638.67</v>
      </c>
      <c r="I18" s="292">
        <v>791601</v>
      </c>
      <c r="J18" s="293"/>
      <c r="K18" s="290"/>
      <c r="L18" s="288"/>
      <c r="M18" s="288"/>
      <c r="N18" s="288"/>
    </row>
    <row r="19" spans="1:14" ht="14.25" customHeight="1">
      <c r="A19" s="731" t="s">
        <v>361</v>
      </c>
      <c r="B19" s="1132" t="s">
        <v>166</v>
      </c>
      <c r="C19" s="1132"/>
      <c r="D19" s="1132"/>
      <c r="E19" s="1133"/>
      <c r="F19" s="271" t="s">
        <v>69</v>
      </c>
      <c r="G19" s="272">
        <v>300</v>
      </c>
      <c r="H19" s="272">
        <v>4077.93</v>
      </c>
      <c r="I19" s="294">
        <v>1223379</v>
      </c>
      <c r="J19" s="293"/>
      <c r="K19" s="290"/>
    </row>
    <row r="20" spans="1:14" ht="18.75" customHeight="1">
      <c r="A20" s="270">
        <v>3</v>
      </c>
      <c r="B20" s="1134" t="s">
        <v>362</v>
      </c>
      <c r="C20" s="1134"/>
      <c r="D20" s="1134"/>
      <c r="E20" s="1134"/>
      <c r="F20" s="1134"/>
      <c r="G20" s="1134"/>
      <c r="H20" s="1134"/>
      <c r="I20" s="1135"/>
      <c r="J20" s="293"/>
      <c r="K20" s="290"/>
    </row>
    <row r="21" spans="1:14" ht="15.75" customHeight="1">
      <c r="A21" s="731" t="s">
        <v>363</v>
      </c>
      <c r="B21" s="1136" t="s">
        <v>168</v>
      </c>
      <c r="C21" s="1137"/>
      <c r="D21" s="1137"/>
      <c r="E21" s="1138"/>
      <c r="F21" s="271" t="s">
        <v>69</v>
      </c>
      <c r="G21" s="273">
        <v>300</v>
      </c>
      <c r="H21" s="273">
        <v>812.73</v>
      </c>
      <c r="I21" s="294">
        <v>243819</v>
      </c>
      <c r="J21" s="293"/>
      <c r="K21" s="290"/>
    </row>
    <row r="22" spans="1:14" ht="15" customHeight="1">
      <c r="A22" s="731" t="s">
        <v>364</v>
      </c>
      <c r="B22" s="1136" t="s">
        <v>52</v>
      </c>
      <c r="C22" s="1137"/>
      <c r="D22" s="1137"/>
      <c r="E22" s="1138"/>
      <c r="F22" s="271" t="s">
        <v>69</v>
      </c>
      <c r="G22" s="273">
        <v>300</v>
      </c>
      <c r="H22" s="273">
        <v>1889.72</v>
      </c>
      <c r="I22" s="294">
        <v>566916</v>
      </c>
      <c r="J22" s="293"/>
      <c r="K22" s="290"/>
    </row>
    <row r="23" spans="1:14" ht="12.75">
      <c r="A23" s="274"/>
      <c r="B23" s="1122" t="s">
        <v>365</v>
      </c>
      <c r="C23" s="1123"/>
      <c r="D23" s="1123"/>
      <c r="E23" s="1123"/>
      <c r="F23" s="1123"/>
      <c r="G23" s="1123"/>
      <c r="H23" s="1123"/>
      <c r="I23" s="295">
        <v>7882433.4000000004</v>
      </c>
    </row>
    <row r="24" spans="1:14" ht="11.25">
      <c r="A24" s="275"/>
      <c r="B24" s="276" t="s">
        <v>306</v>
      </c>
      <c r="C24" s="276"/>
      <c r="D24" s="276"/>
      <c r="E24" s="276"/>
      <c r="F24" s="277"/>
      <c r="G24" s="278" t="s">
        <v>307</v>
      </c>
      <c r="H24" s="276"/>
      <c r="I24" s="277"/>
    </row>
    <row r="25" spans="1:14" ht="11.25">
      <c r="A25" s="279"/>
      <c r="B25" s="280"/>
      <c r="C25" s="280"/>
      <c r="D25" s="280"/>
      <c r="E25" s="280"/>
      <c r="F25" s="281"/>
      <c r="G25" s="282"/>
      <c r="H25" s="280"/>
      <c r="I25" s="281"/>
    </row>
    <row r="26" spans="1:14" ht="11.25">
      <c r="A26" s="275"/>
      <c r="B26" s="1124" t="s">
        <v>308</v>
      </c>
      <c r="C26" s="1125"/>
      <c r="D26" s="1125"/>
      <c r="E26" s="1125"/>
      <c r="F26" s="1125"/>
      <c r="G26" s="1125"/>
      <c r="H26" s="284" t="s">
        <v>309</v>
      </c>
      <c r="I26" s="283"/>
    </row>
    <row r="27" spans="1:14" ht="11.25">
      <c r="A27" s="285"/>
      <c r="B27" s="286"/>
      <c r="C27" s="286"/>
      <c r="D27" s="286"/>
      <c r="E27" s="286"/>
      <c r="F27" s="286"/>
      <c r="G27" s="287"/>
      <c r="H27" s="286"/>
      <c r="I27" s="281"/>
    </row>
    <row r="28" spans="1:14" ht="11.25"/>
    <row r="29" spans="1:14" ht="11.25">
      <c r="B29" s="1126"/>
      <c r="C29" s="1126"/>
      <c r="D29" s="1126"/>
      <c r="E29" s="1126"/>
      <c r="F29" s="1126"/>
      <c r="G29" s="1126"/>
      <c r="H29" s="1126"/>
      <c r="I29" s="1126"/>
    </row>
    <row r="30" spans="1:14" ht="11.25">
      <c r="B30" s="1126"/>
      <c r="C30" s="1126"/>
      <c r="D30" s="1126"/>
      <c r="E30" s="1126"/>
      <c r="F30" s="1126"/>
      <c r="G30" s="1126"/>
      <c r="H30" s="1126"/>
      <c r="I30" s="1126"/>
    </row>
  </sheetData>
  <mergeCells count="24">
    <mergeCell ref="L14:N14"/>
    <mergeCell ref="B15:E15"/>
    <mergeCell ref="B16:I16"/>
    <mergeCell ref="B17:E17"/>
    <mergeCell ref="D3:H3"/>
    <mergeCell ref="L9:N9"/>
    <mergeCell ref="D10:H10"/>
    <mergeCell ref="H11:I11"/>
    <mergeCell ref="B13:I13"/>
    <mergeCell ref="A5:H6"/>
    <mergeCell ref="B23:H23"/>
    <mergeCell ref="B26:G26"/>
    <mergeCell ref="B29:I29"/>
    <mergeCell ref="B30:I30"/>
    <mergeCell ref="A11:A12"/>
    <mergeCell ref="F11:F12"/>
    <mergeCell ref="G11:G12"/>
    <mergeCell ref="B11:E12"/>
    <mergeCell ref="B18:E18"/>
    <mergeCell ref="B19:E19"/>
    <mergeCell ref="B20:I20"/>
    <mergeCell ref="B21:E21"/>
    <mergeCell ref="B22:E22"/>
    <mergeCell ref="B14:E14"/>
  </mergeCells>
  <printOptions horizontalCentered="1"/>
  <pageMargins left="0.511811023622047" right="0.511811023622047" top="0.78740157480314998" bottom="0.78740157480314998" header="0.31496062992126" footer="0.31496062992126"/>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topLeftCell="A40" workbookViewId="0">
      <selection activeCell="A40" sqref="A1:XFD1048576"/>
    </sheetView>
  </sheetViews>
  <sheetFormatPr defaultColWidth="11.42578125" defaultRowHeight="15" customHeight="1"/>
  <cols>
    <col min="1" max="1" width="3.85546875" style="188" customWidth="1"/>
    <col min="2" max="2" width="26" style="188" customWidth="1"/>
    <col min="3" max="3" width="18" style="188" customWidth="1"/>
    <col min="4" max="4" width="6.7109375" style="188" customWidth="1"/>
    <col min="5" max="5" width="7.7109375" style="188" customWidth="1"/>
    <col min="6" max="6" width="13.5703125" style="188" customWidth="1"/>
    <col min="7" max="7" width="11.5703125" style="188" customWidth="1"/>
    <col min="8" max="8" width="13.140625" style="188" customWidth="1"/>
    <col min="9" max="9" width="12.85546875" style="188" customWidth="1"/>
    <col min="10" max="253" width="11.42578125" style="188"/>
    <col min="254" max="254" width="3.85546875" style="188" customWidth="1"/>
    <col min="255" max="255" width="26" style="188" customWidth="1"/>
    <col min="256" max="256" width="18" style="188" customWidth="1"/>
    <col min="257" max="257" width="6.7109375" style="188" customWidth="1"/>
    <col min="258" max="258" width="7.7109375" style="188" customWidth="1"/>
    <col min="259" max="259" width="13.140625" style="188" customWidth="1"/>
    <col min="260" max="260" width="12.85546875" style="188" customWidth="1"/>
    <col min="261" max="509" width="11.42578125" style="188"/>
    <col min="510" max="510" width="3.85546875" style="188" customWidth="1"/>
    <col min="511" max="511" width="26" style="188" customWidth="1"/>
    <col min="512" max="512" width="18" style="188" customWidth="1"/>
    <col min="513" max="513" width="6.7109375" style="188" customWidth="1"/>
    <col min="514" max="514" width="7.7109375" style="188" customWidth="1"/>
    <col min="515" max="515" width="13.140625" style="188" customWidth="1"/>
    <col min="516" max="516" width="12.85546875" style="188" customWidth="1"/>
    <col min="517" max="765" width="11.42578125" style="188"/>
    <col min="766" max="766" width="3.85546875" style="188" customWidth="1"/>
    <col min="767" max="767" width="26" style="188" customWidth="1"/>
    <col min="768" max="768" width="18" style="188" customWidth="1"/>
    <col min="769" max="769" width="6.7109375" style="188" customWidth="1"/>
    <col min="770" max="770" width="7.7109375" style="188" customWidth="1"/>
    <col min="771" max="771" width="13.140625" style="188" customWidth="1"/>
    <col min="772" max="772" width="12.85546875" style="188" customWidth="1"/>
    <col min="773" max="1021" width="11.42578125" style="188"/>
    <col min="1022" max="1022" width="3.85546875" style="188" customWidth="1"/>
    <col min="1023" max="1023" width="26" style="188" customWidth="1"/>
    <col min="1024" max="1024" width="18" style="188" customWidth="1"/>
    <col min="1025" max="1025" width="6.7109375" style="188" customWidth="1"/>
    <col min="1026" max="1026" width="7.7109375" style="188" customWidth="1"/>
    <col min="1027" max="1027" width="13.140625" style="188" customWidth="1"/>
    <col min="1028" max="1028" width="12.85546875" style="188" customWidth="1"/>
    <col min="1029" max="1277" width="11.42578125" style="188"/>
    <col min="1278" max="1278" width="3.85546875" style="188" customWidth="1"/>
    <col min="1279" max="1279" width="26" style="188" customWidth="1"/>
    <col min="1280" max="1280" width="18" style="188" customWidth="1"/>
    <col min="1281" max="1281" width="6.7109375" style="188" customWidth="1"/>
    <col min="1282" max="1282" width="7.7109375" style="188" customWidth="1"/>
    <col min="1283" max="1283" width="13.140625" style="188" customWidth="1"/>
    <col min="1284" max="1284" width="12.85546875" style="188" customWidth="1"/>
    <col min="1285" max="1533" width="11.42578125" style="188"/>
    <col min="1534" max="1534" width="3.85546875" style="188" customWidth="1"/>
    <col min="1535" max="1535" width="26" style="188" customWidth="1"/>
    <col min="1536" max="1536" width="18" style="188" customWidth="1"/>
    <col min="1537" max="1537" width="6.7109375" style="188" customWidth="1"/>
    <col min="1538" max="1538" width="7.7109375" style="188" customWidth="1"/>
    <col min="1539" max="1539" width="13.140625" style="188" customWidth="1"/>
    <col min="1540" max="1540" width="12.85546875" style="188" customWidth="1"/>
    <col min="1541" max="1789" width="11.42578125" style="188"/>
    <col min="1790" max="1790" width="3.85546875" style="188" customWidth="1"/>
    <col min="1791" max="1791" width="26" style="188" customWidth="1"/>
    <col min="1792" max="1792" width="18" style="188" customWidth="1"/>
    <col min="1793" max="1793" width="6.7109375" style="188" customWidth="1"/>
    <col min="1794" max="1794" width="7.7109375" style="188" customWidth="1"/>
    <col min="1795" max="1795" width="13.140625" style="188" customWidth="1"/>
    <col min="1796" max="1796" width="12.85546875" style="188" customWidth="1"/>
    <col min="1797" max="2045" width="11.42578125" style="188"/>
    <col min="2046" max="2046" width="3.85546875" style="188" customWidth="1"/>
    <col min="2047" max="2047" width="26" style="188" customWidth="1"/>
    <col min="2048" max="2048" width="18" style="188" customWidth="1"/>
    <col min="2049" max="2049" width="6.7109375" style="188" customWidth="1"/>
    <col min="2050" max="2050" width="7.7109375" style="188" customWidth="1"/>
    <col min="2051" max="2051" width="13.140625" style="188" customWidth="1"/>
    <col min="2052" max="2052" width="12.85546875" style="188" customWidth="1"/>
    <col min="2053" max="2301" width="11.42578125" style="188"/>
    <col min="2302" max="2302" width="3.85546875" style="188" customWidth="1"/>
    <col min="2303" max="2303" width="26" style="188" customWidth="1"/>
    <col min="2304" max="2304" width="18" style="188" customWidth="1"/>
    <col min="2305" max="2305" width="6.7109375" style="188" customWidth="1"/>
    <col min="2306" max="2306" width="7.7109375" style="188" customWidth="1"/>
    <col min="2307" max="2307" width="13.140625" style="188" customWidth="1"/>
    <col min="2308" max="2308" width="12.85546875" style="188" customWidth="1"/>
    <col min="2309" max="2557" width="11.42578125" style="188"/>
    <col min="2558" max="2558" width="3.85546875" style="188" customWidth="1"/>
    <col min="2559" max="2559" width="26" style="188" customWidth="1"/>
    <col min="2560" max="2560" width="18" style="188" customWidth="1"/>
    <col min="2561" max="2561" width="6.7109375" style="188" customWidth="1"/>
    <col min="2562" max="2562" width="7.7109375" style="188" customWidth="1"/>
    <col min="2563" max="2563" width="13.140625" style="188" customWidth="1"/>
    <col min="2564" max="2564" width="12.85546875" style="188" customWidth="1"/>
    <col min="2565" max="2813" width="11.42578125" style="188"/>
    <col min="2814" max="2814" width="3.85546875" style="188" customWidth="1"/>
    <col min="2815" max="2815" width="26" style="188" customWidth="1"/>
    <col min="2816" max="2816" width="18" style="188" customWidth="1"/>
    <col min="2817" max="2817" width="6.7109375" style="188" customWidth="1"/>
    <col min="2818" max="2818" width="7.7109375" style="188" customWidth="1"/>
    <col min="2819" max="2819" width="13.140625" style="188" customWidth="1"/>
    <col min="2820" max="2820" width="12.85546875" style="188" customWidth="1"/>
    <col min="2821" max="3069" width="11.42578125" style="188"/>
    <col min="3070" max="3070" width="3.85546875" style="188" customWidth="1"/>
    <col min="3071" max="3071" width="26" style="188" customWidth="1"/>
    <col min="3072" max="3072" width="18" style="188" customWidth="1"/>
    <col min="3073" max="3073" width="6.7109375" style="188" customWidth="1"/>
    <col min="3074" max="3074" width="7.7109375" style="188" customWidth="1"/>
    <col min="3075" max="3075" width="13.140625" style="188" customWidth="1"/>
    <col min="3076" max="3076" width="12.85546875" style="188" customWidth="1"/>
    <col min="3077" max="3325" width="11.42578125" style="188"/>
    <col min="3326" max="3326" width="3.85546875" style="188" customWidth="1"/>
    <col min="3327" max="3327" width="26" style="188" customWidth="1"/>
    <col min="3328" max="3328" width="18" style="188" customWidth="1"/>
    <col min="3329" max="3329" width="6.7109375" style="188" customWidth="1"/>
    <col min="3330" max="3330" width="7.7109375" style="188" customWidth="1"/>
    <col min="3331" max="3331" width="13.140625" style="188" customWidth="1"/>
    <col min="3332" max="3332" width="12.85546875" style="188" customWidth="1"/>
    <col min="3333" max="3581" width="11.42578125" style="188"/>
    <col min="3582" max="3582" width="3.85546875" style="188" customWidth="1"/>
    <col min="3583" max="3583" width="26" style="188" customWidth="1"/>
    <col min="3584" max="3584" width="18" style="188" customWidth="1"/>
    <col min="3585" max="3585" width="6.7109375" style="188" customWidth="1"/>
    <col min="3586" max="3586" width="7.7109375" style="188" customWidth="1"/>
    <col min="3587" max="3587" width="13.140625" style="188" customWidth="1"/>
    <col min="3588" max="3588" width="12.85546875" style="188" customWidth="1"/>
    <col min="3589" max="3837" width="11.42578125" style="188"/>
    <col min="3838" max="3838" width="3.85546875" style="188" customWidth="1"/>
    <col min="3839" max="3839" width="26" style="188" customWidth="1"/>
    <col min="3840" max="3840" width="18" style="188" customWidth="1"/>
    <col min="3841" max="3841" width="6.7109375" style="188" customWidth="1"/>
    <col min="3842" max="3842" width="7.7109375" style="188" customWidth="1"/>
    <col min="3843" max="3843" width="13.140625" style="188" customWidth="1"/>
    <col min="3844" max="3844" width="12.85546875" style="188" customWidth="1"/>
    <col min="3845" max="4093" width="11.42578125" style="188"/>
    <col min="4094" max="4094" width="3.85546875" style="188" customWidth="1"/>
    <col min="4095" max="4095" width="26" style="188" customWidth="1"/>
    <col min="4096" max="4096" width="18" style="188" customWidth="1"/>
    <col min="4097" max="4097" width="6.7109375" style="188" customWidth="1"/>
    <col min="4098" max="4098" width="7.7109375" style="188" customWidth="1"/>
    <col min="4099" max="4099" width="13.140625" style="188" customWidth="1"/>
    <col min="4100" max="4100" width="12.85546875" style="188" customWidth="1"/>
    <col min="4101" max="4349" width="11.42578125" style="188"/>
    <col min="4350" max="4350" width="3.85546875" style="188" customWidth="1"/>
    <col min="4351" max="4351" width="26" style="188" customWidth="1"/>
    <col min="4352" max="4352" width="18" style="188" customWidth="1"/>
    <col min="4353" max="4353" width="6.7109375" style="188" customWidth="1"/>
    <col min="4354" max="4354" width="7.7109375" style="188" customWidth="1"/>
    <col min="4355" max="4355" width="13.140625" style="188" customWidth="1"/>
    <col min="4356" max="4356" width="12.85546875" style="188" customWidth="1"/>
    <col min="4357" max="4605" width="11.42578125" style="188"/>
    <col min="4606" max="4606" width="3.85546875" style="188" customWidth="1"/>
    <col min="4607" max="4607" width="26" style="188" customWidth="1"/>
    <col min="4608" max="4608" width="18" style="188" customWidth="1"/>
    <col min="4609" max="4609" width="6.7109375" style="188" customWidth="1"/>
    <col min="4610" max="4610" width="7.7109375" style="188" customWidth="1"/>
    <col min="4611" max="4611" width="13.140625" style="188" customWidth="1"/>
    <col min="4612" max="4612" width="12.85546875" style="188" customWidth="1"/>
    <col min="4613" max="4861" width="11.42578125" style="188"/>
    <col min="4862" max="4862" width="3.85546875" style="188" customWidth="1"/>
    <col min="4863" max="4863" width="26" style="188" customWidth="1"/>
    <col min="4864" max="4864" width="18" style="188" customWidth="1"/>
    <col min="4865" max="4865" width="6.7109375" style="188" customWidth="1"/>
    <col min="4866" max="4866" width="7.7109375" style="188" customWidth="1"/>
    <col min="4867" max="4867" width="13.140625" style="188" customWidth="1"/>
    <col min="4868" max="4868" width="12.85546875" style="188" customWidth="1"/>
    <col min="4869" max="5117" width="11.42578125" style="188"/>
    <col min="5118" max="5118" width="3.85546875" style="188" customWidth="1"/>
    <col min="5119" max="5119" width="26" style="188" customWidth="1"/>
    <col min="5120" max="5120" width="18" style="188" customWidth="1"/>
    <col min="5121" max="5121" width="6.7109375" style="188" customWidth="1"/>
    <col min="5122" max="5122" width="7.7109375" style="188" customWidth="1"/>
    <col min="5123" max="5123" width="13.140625" style="188" customWidth="1"/>
    <col min="5124" max="5124" width="12.85546875" style="188" customWidth="1"/>
    <col min="5125" max="5373" width="11.42578125" style="188"/>
    <col min="5374" max="5374" width="3.85546875" style="188" customWidth="1"/>
    <col min="5375" max="5375" width="26" style="188" customWidth="1"/>
    <col min="5376" max="5376" width="18" style="188" customWidth="1"/>
    <col min="5377" max="5377" width="6.7109375" style="188" customWidth="1"/>
    <col min="5378" max="5378" width="7.7109375" style="188" customWidth="1"/>
    <col min="5379" max="5379" width="13.140625" style="188" customWidth="1"/>
    <col min="5380" max="5380" width="12.85546875" style="188" customWidth="1"/>
    <col min="5381" max="5629" width="11.42578125" style="188"/>
    <col min="5630" max="5630" width="3.85546875" style="188" customWidth="1"/>
    <col min="5631" max="5631" width="26" style="188" customWidth="1"/>
    <col min="5632" max="5632" width="18" style="188" customWidth="1"/>
    <col min="5633" max="5633" width="6.7109375" style="188" customWidth="1"/>
    <col min="5634" max="5634" width="7.7109375" style="188" customWidth="1"/>
    <col min="5635" max="5635" width="13.140625" style="188" customWidth="1"/>
    <col min="5636" max="5636" width="12.85546875" style="188" customWidth="1"/>
    <col min="5637" max="5885" width="11.42578125" style="188"/>
    <col min="5886" max="5886" width="3.85546875" style="188" customWidth="1"/>
    <col min="5887" max="5887" width="26" style="188" customWidth="1"/>
    <col min="5888" max="5888" width="18" style="188" customWidth="1"/>
    <col min="5889" max="5889" width="6.7109375" style="188" customWidth="1"/>
    <col min="5890" max="5890" width="7.7109375" style="188" customWidth="1"/>
    <col min="5891" max="5891" width="13.140625" style="188" customWidth="1"/>
    <col min="5892" max="5892" width="12.85546875" style="188" customWidth="1"/>
    <col min="5893" max="6141" width="11.42578125" style="188"/>
    <col min="6142" max="6142" width="3.85546875" style="188" customWidth="1"/>
    <col min="6143" max="6143" width="26" style="188" customWidth="1"/>
    <col min="6144" max="6144" width="18" style="188" customWidth="1"/>
    <col min="6145" max="6145" width="6.7109375" style="188" customWidth="1"/>
    <col min="6146" max="6146" width="7.7109375" style="188" customWidth="1"/>
    <col min="6147" max="6147" width="13.140625" style="188" customWidth="1"/>
    <col min="6148" max="6148" width="12.85546875" style="188" customWidth="1"/>
    <col min="6149" max="6397" width="11.42578125" style="188"/>
    <col min="6398" max="6398" width="3.85546875" style="188" customWidth="1"/>
    <col min="6399" max="6399" width="26" style="188" customWidth="1"/>
    <col min="6400" max="6400" width="18" style="188" customWidth="1"/>
    <col min="6401" max="6401" width="6.7109375" style="188" customWidth="1"/>
    <col min="6402" max="6402" width="7.7109375" style="188" customWidth="1"/>
    <col min="6403" max="6403" width="13.140625" style="188" customWidth="1"/>
    <col min="6404" max="6404" width="12.85546875" style="188" customWidth="1"/>
    <col min="6405" max="6653" width="11.42578125" style="188"/>
    <col min="6654" max="6654" width="3.85546875" style="188" customWidth="1"/>
    <col min="6655" max="6655" width="26" style="188" customWidth="1"/>
    <col min="6656" max="6656" width="18" style="188" customWidth="1"/>
    <col min="6657" max="6657" width="6.7109375" style="188" customWidth="1"/>
    <col min="6658" max="6658" width="7.7109375" style="188" customWidth="1"/>
    <col min="6659" max="6659" width="13.140625" style="188" customWidth="1"/>
    <col min="6660" max="6660" width="12.85546875" style="188" customWidth="1"/>
    <col min="6661" max="6909" width="11.42578125" style="188"/>
    <col min="6910" max="6910" width="3.85546875" style="188" customWidth="1"/>
    <col min="6911" max="6911" width="26" style="188" customWidth="1"/>
    <col min="6912" max="6912" width="18" style="188" customWidth="1"/>
    <col min="6913" max="6913" width="6.7109375" style="188" customWidth="1"/>
    <col min="6914" max="6914" width="7.7109375" style="188" customWidth="1"/>
    <col min="6915" max="6915" width="13.140625" style="188" customWidth="1"/>
    <col min="6916" max="6916" width="12.85546875" style="188" customWidth="1"/>
    <col min="6917" max="7165" width="11.42578125" style="188"/>
    <col min="7166" max="7166" width="3.85546875" style="188" customWidth="1"/>
    <col min="7167" max="7167" width="26" style="188" customWidth="1"/>
    <col min="7168" max="7168" width="18" style="188" customWidth="1"/>
    <col min="7169" max="7169" width="6.7109375" style="188" customWidth="1"/>
    <col min="7170" max="7170" width="7.7109375" style="188" customWidth="1"/>
    <col min="7171" max="7171" width="13.140625" style="188" customWidth="1"/>
    <col min="7172" max="7172" width="12.85546875" style="188" customWidth="1"/>
    <col min="7173" max="7421" width="11.42578125" style="188"/>
    <col min="7422" max="7422" width="3.85546875" style="188" customWidth="1"/>
    <col min="7423" max="7423" width="26" style="188" customWidth="1"/>
    <col min="7424" max="7424" width="18" style="188" customWidth="1"/>
    <col min="7425" max="7425" width="6.7109375" style="188" customWidth="1"/>
    <col min="7426" max="7426" width="7.7109375" style="188" customWidth="1"/>
    <col min="7427" max="7427" width="13.140625" style="188" customWidth="1"/>
    <col min="7428" max="7428" width="12.85546875" style="188" customWidth="1"/>
    <col min="7429" max="7677" width="11.42578125" style="188"/>
    <col min="7678" max="7678" width="3.85546875" style="188" customWidth="1"/>
    <col min="7679" max="7679" width="26" style="188" customWidth="1"/>
    <col min="7680" max="7680" width="18" style="188" customWidth="1"/>
    <col min="7681" max="7681" width="6.7109375" style="188" customWidth="1"/>
    <col min="7682" max="7682" width="7.7109375" style="188" customWidth="1"/>
    <col min="7683" max="7683" width="13.140625" style="188" customWidth="1"/>
    <col min="7684" max="7684" width="12.85546875" style="188" customWidth="1"/>
    <col min="7685" max="7933" width="11.42578125" style="188"/>
    <col min="7934" max="7934" width="3.85546875" style="188" customWidth="1"/>
    <col min="7935" max="7935" width="26" style="188" customWidth="1"/>
    <col min="7936" max="7936" width="18" style="188" customWidth="1"/>
    <col min="7937" max="7937" width="6.7109375" style="188" customWidth="1"/>
    <col min="7938" max="7938" width="7.7109375" style="188" customWidth="1"/>
    <col min="7939" max="7939" width="13.140625" style="188" customWidth="1"/>
    <col min="7940" max="7940" width="12.85546875" style="188" customWidth="1"/>
    <col min="7941" max="8189" width="11.42578125" style="188"/>
    <col min="8190" max="8190" width="3.85546875" style="188" customWidth="1"/>
    <col min="8191" max="8191" width="26" style="188" customWidth="1"/>
    <col min="8192" max="8192" width="18" style="188" customWidth="1"/>
    <col min="8193" max="8193" width="6.7109375" style="188" customWidth="1"/>
    <col min="8194" max="8194" width="7.7109375" style="188" customWidth="1"/>
    <col min="8195" max="8195" width="13.140625" style="188" customWidth="1"/>
    <col min="8196" max="8196" width="12.85546875" style="188" customWidth="1"/>
    <col min="8197" max="8445" width="11.42578125" style="188"/>
    <col min="8446" max="8446" width="3.85546875" style="188" customWidth="1"/>
    <col min="8447" max="8447" width="26" style="188" customWidth="1"/>
    <col min="8448" max="8448" width="18" style="188" customWidth="1"/>
    <col min="8449" max="8449" width="6.7109375" style="188" customWidth="1"/>
    <col min="8450" max="8450" width="7.7109375" style="188" customWidth="1"/>
    <col min="8451" max="8451" width="13.140625" style="188" customWidth="1"/>
    <col min="8452" max="8452" width="12.85546875" style="188" customWidth="1"/>
    <col min="8453" max="8701" width="11.42578125" style="188"/>
    <col min="8702" max="8702" width="3.85546875" style="188" customWidth="1"/>
    <col min="8703" max="8703" width="26" style="188" customWidth="1"/>
    <col min="8704" max="8704" width="18" style="188" customWidth="1"/>
    <col min="8705" max="8705" width="6.7109375" style="188" customWidth="1"/>
    <col min="8706" max="8706" width="7.7109375" style="188" customWidth="1"/>
    <col min="8707" max="8707" width="13.140625" style="188" customWidth="1"/>
    <col min="8708" max="8708" width="12.85546875" style="188" customWidth="1"/>
    <col min="8709" max="8957" width="11.42578125" style="188"/>
    <col min="8958" max="8958" width="3.85546875" style="188" customWidth="1"/>
    <col min="8959" max="8959" width="26" style="188" customWidth="1"/>
    <col min="8960" max="8960" width="18" style="188" customWidth="1"/>
    <col min="8961" max="8961" width="6.7109375" style="188" customWidth="1"/>
    <col min="8962" max="8962" width="7.7109375" style="188" customWidth="1"/>
    <col min="8963" max="8963" width="13.140625" style="188" customWidth="1"/>
    <col min="8964" max="8964" width="12.85546875" style="188" customWidth="1"/>
    <col min="8965" max="9213" width="11.42578125" style="188"/>
    <col min="9214" max="9214" width="3.85546875" style="188" customWidth="1"/>
    <col min="9215" max="9215" width="26" style="188" customWidth="1"/>
    <col min="9216" max="9216" width="18" style="188" customWidth="1"/>
    <col min="9217" max="9217" width="6.7109375" style="188" customWidth="1"/>
    <col min="9218" max="9218" width="7.7109375" style="188" customWidth="1"/>
    <col min="9219" max="9219" width="13.140625" style="188" customWidth="1"/>
    <col min="9220" max="9220" width="12.85546875" style="188" customWidth="1"/>
    <col min="9221" max="9469" width="11.42578125" style="188"/>
    <col min="9470" max="9470" width="3.85546875" style="188" customWidth="1"/>
    <col min="9471" max="9471" width="26" style="188" customWidth="1"/>
    <col min="9472" max="9472" width="18" style="188" customWidth="1"/>
    <col min="9473" max="9473" width="6.7109375" style="188" customWidth="1"/>
    <col min="9474" max="9474" width="7.7109375" style="188" customWidth="1"/>
    <col min="9475" max="9475" width="13.140625" style="188" customWidth="1"/>
    <col min="9476" max="9476" width="12.85546875" style="188" customWidth="1"/>
    <col min="9477" max="9725" width="11.42578125" style="188"/>
    <col min="9726" max="9726" width="3.85546875" style="188" customWidth="1"/>
    <col min="9727" max="9727" width="26" style="188" customWidth="1"/>
    <col min="9728" max="9728" width="18" style="188" customWidth="1"/>
    <col min="9729" max="9729" width="6.7109375" style="188" customWidth="1"/>
    <col min="9730" max="9730" width="7.7109375" style="188" customWidth="1"/>
    <col min="9731" max="9731" width="13.140625" style="188" customWidth="1"/>
    <col min="9732" max="9732" width="12.85546875" style="188" customWidth="1"/>
    <col min="9733" max="9981" width="11.42578125" style="188"/>
    <col min="9982" max="9982" width="3.85546875" style="188" customWidth="1"/>
    <col min="9983" max="9983" width="26" style="188" customWidth="1"/>
    <col min="9984" max="9984" width="18" style="188" customWidth="1"/>
    <col min="9985" max="9985" width="6.7109375" style="188" customWidth="1"/>
    <col min="9986" max="9986" width="7.7109375" style="188" customWidth="1"/>
    <col min="9987" max="9987" width="13.140625" style="188" customWidth="1"/>
    <col min="9988" max="9988" width="12.85546875" style="188" customWidth="1"/>
    <col min="9989" max="10237" width="11.42578125" style="188"/>
    <col min="10238" max="10238" width="3.85546875" style="188" customWidth="1"/>
    <col min="10239" max="10239" width="26" style="188" customWidth="1"/>
    <col min="10240" max="10240" width="18" style="188" customWidth="1"/>
    <col min="10241" max="10241" width="6.7109375" style="188" customWidth="1"/>
    <col min="10242" max="10242" width="7.7109375" style="188" customWidth="1"/>
    <col min="10243" max="10243" width="13.140625" style="188" customWidth="1"/>
    <col min="10244" max="10244" width="12.85546875" style="188" customWidth="1"/>
    <col min="10245" max="10493" width="11.42578125" style="188"/>
    <col min="10494" max="10494" width="3.85546875" style="188" customWidth="1"/>
    <col min="10495" max="10495" width="26" style="188" customWidth="1"/>
    <col min="10496" max="10496" width="18" style="188" customWidth="1"/>
    <col min="10497" max="10497" width="6.7109375" style="188" customWidth="1"/>
    <col min="10498" max="10498" width="7.7109375" style="188" customWidth="1"/>
    <col min="10499" max="10499" width="13.140625" style="188" customWidth="1"/>
    <col min="10500" max="10500" width="12.85546875" style="188" customWidth="1"/>
    <col min="10501" max="10749" width="11.42578125" style="188"/>
    <col min="10750" max="10750" width="3.85546875" style="188" customWidth="1"/>
    <col min="10751" max="10751" width="26" style="188" customWidth="1"/>
    <col min="10752" max="10752" width="18" style="188" customWidth="1"/>
    <col min="10753" max="10753" width="6.7109375" style="188" customWidth="1"/>
    <col min="10754" max="10754" width="7.7109375" style="188" customWidth="1"/>
    <col min="10755" max="10755" width="13.140625" style="188" customWidth="1"/>
    <col min="10756" max="10756" width="12.85546875" style="188" customWidth="1"/>
    <col min="10757" max="11005" width="11.42578125" style="188"/>
    <col min="11006" max="11006" width="3.85546875" style="188" customWidth="1"/>
    <col min="11007" max="11007" width="26" style="188" customWidth="1"/>
    <col min="11008" max="11008" width="18" style="188" customWidth="1"/>
    <col min="11009" max="11009" width="6.7109375" style="188" customWidth="1"/>
    <col min="11010" max="11010" width="7.7109375" style="188" customWidth="1"/>
    <col min="11011" max="11011" width="13.140625" style="188" customWidth="1"/>
    <col min="11012" max="11012" width="12.85546875" style="188" customWidth="1"/>
    <col min="11013" max="11261" width="11.42578125" style="188"/>
    <col min="11262" max="11262" width="3.85546875" style="188" customWidth="1"/>
    <col min="11263" max="11263" width="26" style="188" customWidth="1"/>
    <col min="11264" max="11264" width="18" style="188" customWidth="1"/>
    <col min="11265" max="11265" width="6.7109375" style="188" customWidth="1"/>
    <col min="11266" max="11266" width="7.7109375" style="188" customWidth="1"/>
    <col min="11267" max="11267" width="13.140625" style="188" customWidth="1"/>
    <col min="11268" max="11268" width="12.85546875" style="188" customWidth="1"/>
    <col min="11269" max="11517" width="11.42578125" style="188"/>
    <col min="11518" max="11518" width="3.85546875" style="188" customWidth="1"/>
    <col min="11519" max="11519" width="26" style="188" customWidth="1"/>
    <col min="11520" max="11520" width="18" style="188" customWidth="1"/>
    <col min="11521" max="11521" width="6.7109375" style="188" customWidth="1"/>
    <col min="11522" max="11522" width="7.7109375" style="188" customWidth="1"/>
    <col min="11523" max="11523" width="13.140625" style="188" customWidth="1"/>
    <col min="11524" max="11524" width="12.85546875" style="188" customWidth="1"/>
    <col min="11525" max="11773" width="11.42578125" style="188"/>
    <col min="11774" max="11774" width="3.85546875" style="188" customWidth="1"/>
    <col min="11775" max="11775" width="26" style="188" customWidth="1"/>
    <col min="11776" max="11776" width="18" style="188" customWidth="1"/>
    <col min="11777" max="11777" width="6.7109375" style="188" customWidth="1"/>
    <col min="11778" max="11778" width="7.7109375" style="188" customWidth="1"/>
    <col min="11779" max="11779" width="13.140625" style="188" customWidth="1"/>
    <col min="11780" max="11780" width="12.85546875" style="188" customWidth="1"/>
    <col min="11781" max="12029" width="11.42578125" style="188"/>
    <col min="12030" max="12030" width="3.85546875" style="188" customWidth="1"/>
    <col min="12031" max="12031" width="26" style="188" customWidth="1"/>
    <col min="12032" max="12032" width="18" style="188" customWidth="1"/>
    <col min="12033" max="12033" width="6.7109375" style="188" customWidth="1"/>
    <col min="12034" max="12034" width="7.7109375" style="188" customWidth="1"/>
    <col min="12035" max="12035" width="13.140625" style="188" customWidth="1"/>
    <col min="12036" max="12036" width="12.85546875" style="188" customWidth="1"/>
    <col min="12037" max="12285" width="11.42578125" style="188"/>
    <col min="12286" max="12286" width="3.85546875" style="188" customWidth="1"/>
    <col min="12287" max="12287" width="26" style="188" customWidth="1"/>
    <col min="12288" max="12288" width="18" style="188" customWidth="1"/>
    <col min="12289" max="12289" width="6.7109375" style="188" customWidth="1"/>
    <col min="12290" max="12290" width="7.7109375" style="188" customWidth="1"/>
    <col min="12291" max="12291" width="13.140625" style="188" customWidth="1"/>
    <col min="12292" max="12292" width="12.85546875" style="188" customWidth="1"/>
    <col min="12293" max="12541" width="11.42578125" style="188"/>
    <col min="12542" max="12542" width="3.85546875" style="188" customWidth="1"/>
    <col min="12543" max="12543" width="26" style="188" customWidth="1"/>
    <col min="12544" max="12544" width="18" style="188" customWidth="1"/>
    <col min="12545" max="12545" width="6.7109375" style="188" customWidth="1"/>
    <col min="12546" max="12546" width="7.7109375" style="188" customWidth="1"/>
    <col min="12547" max="12547" width="13.140625" style="188" customWidth="1"/>
    <col min="12548" max="12548" width="12.85546875" style="188" customWidth="1"/>
    <col min="12549" max="12797" width="11.42578125" style="188"/>
    <col min="12798" max="12798" width="3.85546875" style="188" customWidth="1"/>
    <col min="12799" max="12799" width="26" style="188" customWidth="1"/>
    <col min="12800" max="12800" width="18" style="188" customWidth="1"/>
    <col min="12801" max="12801" width="6.7109375" style="188" customWidth="1"/>
    <col min="12802" max="12802" width="7.7109375" style="188" customWidth="1"/>
    <col min="12803" max="12803" width="13.140625" style="188" customWidth="1"/>
    <col min="12804" max="12804" width="12.85546875" style="188" customWidth="1"/>
    <col min="12805" max="13053" width="11.42578125" style="188"/>
    <col min="13054" max="13054" width="3.85546875" style="188" customWidth="1"/>
    <col min="13055" max="13055" width="26" style="188" customWidth="1"/>
    <col min="13056" max="13056" width="18" style="188" customWidth="1"/>
    <col min="13057" max="13057" width="6.7109375" style="188" customWidth="1"/>
    <col min="13058" max="13058" width="7.7109375" style="188" customWidth="1"/>
    <col min="13059" max="13059" width="13.140625" style="188" customWidth="1"/>
    <col min="13060" max="13060" width="12.85546875" style="188" customWidth="1"/>
    <col min="13061" max="13309" width="11.42578125" style="188"/>
    <col min="13310" max="13310" width="3.85546875" style="188" customWidth="1"/>
    <col min="13311" max="13311" width="26" style="188" customWidth="1"/>
    <col min="13312" max="13312" width="18" style="188" customWidth="1"/>
    <col min="13313" max="13313" width="6.7109375" style="188" customWidth="1"/>
    <col min="13314" max="13314" width="7.7109375" style="188" customWidth="1"/>
    <col min="13315" max="13315" width="13.140625" style="188" customWidth="1"/>
    <col min="13316" max="13316" width="12.85546875" style="188" customWidth="1"/>
    <col min="13317" max="13565" width="11.42578125" style="188"/>
    <col min="13566" max="13566" width="3.85546875" style="188" customWidth="1"/>
    <col min="13567" max="13567" width="26" style="188" customWidth="1"/>
    <col min="13568" max="13568" width="18" style="188" customWidth="1"/>
    <col min="13569" max="13569" width="6.7109375" style="188" customWidth="1"/>
    <col min="13570" max="13570" width="7.7109375" style="188" customWidth="1"/>
    <col min="13571" max="13571" width="13.140625" style="188" customWidth="1"/>
    <col min="13572" max="13572" width="12.85546875" style="188" customWidth="1"/>
    <col min="13573" max="13821" width="11.42578125" style="188"/>
    <col min="13822" max="13822" width="3.85546875" style="188" customWidth="1"/>
    <col min="13823" max="13823" width="26" style="188" customWidth="1"/>
    <col min="13824" max="13824" width="18" style="188" customWidth="1"/>
    <col min="13825" max="13825" width="6.7109375" style="188" customWidth="1"/>
    <col min="13826" max="13826" width="7.7109375" style="188" customWidth="1"/>
    <col min="13827" max="13827" width="13.140625" style="188" customWidth="1"/>
    <col min="13828" max="13828" width="12.85546875" style="188" customWidth="1"/>
    <col min="13829" max="14077" width="11.42578125" style="188"/>
    <col min="14078" max="14078" width="3.85546875" style="188" customWidth="1"/>
    <col min="14079" max="14079" width="26" style="188" customWidth="1"/>
    <col min="14080" max="14080" width="18" style="188" customWidth="1"/>
    <col min="14081" max="14081" width="6.7109375" style="188" customWidth="1"/>
    <col min="14082" max="14082" width="7.7109375" style="188" customWidth="1"/>
    <col min="14083" max="14083" width="13.140625" style="188" customWidth="1"/>
    <col min="14084" max="14084" width="12.85546875" style="188" customWidth="1"/>
    <col min="14085" max="14333" width="11.42578125" style="188"/>
    <col min="14334" max="14334" width="3.85546875" style="188" customWidth="1"/>
    <col min="14335" max="14335" width="26" style="188" customWidth="1"/>
    <col min="14336" max="14336" width="18" style="188" customWidth="1"/>
    <col min="14337" max="14337" width="6.7109375" style="188" customWidth="1"/>
    <col min="14338" max="14338" width="7.7109375" style="188" customWidth="1"/>
    <col min="14339" max="14339" width="13.140625" style="188" customWidth="1"/>
    <col min="14340" max="14340" width="12.85546875" style="188" customWidth="1"/>
    <col min="14341" max="14589" width="11.42578125" style="188"/>
    <col min="14590" max="14590" width="3.85546875" style="188" customWidth="1"/>
    <col min="14591" max="14591" width="26" style="188" customWidth="1"/>
    <col min="14592" max="14592" width="18" style="188" customWidth="1"/>
    <col min="14593" max="14593" width="6.7109375" style="188" customWidth="1"/>
    <col min="14594" max="14594" width="7.7109375" style="188" customWidth="1"/>
    <col min="14595" max="14595" width="13.140625" style="188" customWidth="1"/>
    <col min="14596" max="14596" width="12.85546875" style="188" customWidth="1"/>
    <col min="14597" max="14845" width="11.42578125" style="188"/>
    <col min="14846" max="14846" width="3.85546875" style="188" customWidth="1"/>
    <col min="14847" max="14847" width="26" style="188" customWidth="1"/>
    <col min="14848" max="14848" width="18" style="188" customWidth="1"/>
    <col min="14849" max="14849" width="6.7109375" style="188" customWidth="1"/>
    <col min="14850" max="14850" width="7.7109375" style="188" customWidth="1"/>
    <col min="14851" max="14851" width="13.140625" style="188" customWidth="1"/>
    <col min="14852" max="14852" width="12.85546875" style="188" customWidth="1"/>
    <col min="14853" max="15101" width="11.42578125" style="188"/>
    <col min="15102" max="15102" width="3.85546875" style="188" customWidth="1"/>
    <col min="15103" max="15103" width="26" style="188" customWidth="1"/>
    <col min="15104" max="15104" width="18" style="188" customWidth="1"/>
    <col min="15105" max="15105" width="6.7109375" style="188" customWidth="1"/>
    <col min="15106" max="15106" width="7.7109375" style="188" customWidth="1"/>
    <col min="15107" max="15107" width="13.140625" style="188" customWidth="1"/>
    <col min="15108" max="15108" width="12.85546875" style="188" customWidth="1"/>
    <col min="15109" max="15357" width="11.42578125" style="188"/>
    <col min="15358" max="15358" width="3.85546875" style="188" customWidth="1"/>
    <col min="15359" max="15359" width="26" style="188" customWidth="1"/>
    <col min="15360" max="15360" width="18" style="188" customWidth="1"/>
    <col min="15361" max="15361" width="6.7109375" style="188" customWidth="1"/>
    <col min="15362" max="15362" width="7.7109375" style="188" customWidth="1"/>
    <col min="15363" max="15363" width="13.140625" style="188" customWidth="1"/>
    <col min="15364" max="15364" width="12.85546875" style="188" customWidth="1"/>
    <col min="15365" max="15613" width="11.42578125" style="188"/>
    <col min="15614" max="15614" width="3.85546875" style="188" customWidth="1"/>
    <col min="15615" max="15615" width="26" style="188" customWidth="1"/>
    <col min="15616" max="15616" width="18" style="188" customWidth="1"/>
    <col min="15617" max="15617" width="6.7109375" style="188" customWidth="1"/>
    <col min="15618" max="15618" width="7.7109375" style="188" customWidth="1"/>
    <col min="15619" max="15619" width="13.140625" style="188" customWidth="1"/>
    <col min="15620" max="15620" width="12.85546875" style="188" customWidth="1"/>
    <col min="15621" max="15869" width="11.42578125" style="188"/>
    <col min="15870" max="15870" width="3.85546875" style="188" customWidth="1"/>
    <col min="15871" max="15871" width="26" style="188" customWidth="1"/>
    <col min="15872" max="15872" width="18" style="188" customWidth="1"/>
    <col min="15873" max="15873" width="6.7109375" style="188" customWidth="1"/>
    <col min="15874" max="15874" width="7.7109375" style="188" customWidth="1"/>
    <col min="15875" max="15875" width="13.140625" style="188" customWidth="1"/>
    <col min="15876" max="15876" width="12.85546875" style="188" customWidth="1"/>
    <col min="15877" max="16125" width="11.42578125" style="188"/>
    <col min="16126" max="16126" width="3.85546875" style="188" customWidth="1"/>
    <col min="16127" max="16127" width="26" style="188" customWidth="1"/>
    <col min="16128" max="16128" width="18" style="188" customWidth="1"/>
    <col min="16129" max="16129" width="6.7109375" style="188" customWidth="1"/>
    <col min="16130" max="16130" width="7.7109375" style="188" customWidth="1"/>
    <col min="16131" max="16131" width="13.140625" style="188" customWidth="1"/>
    <col min="16132" max="16132" width="12.85546875" style="188" customWidth="1"/>
    <col min="16133" max="16384" width="11.42578125" style="188"/>
  </cols>
  <sheetData>
    <row r="1" spans="1:9" ht="15" customHeight="1">
      <c r="C1" s="189" t="s">
        <v>325</v>
      </c>
      <c r="D1" s="190"/>
      <c r="E1" s="190"/>
      <c r="F1" s="190"/>
      <c r="G1" s="190"/>
    </row>
    <row r="2" spans="1:9" ht="15" customHeight="1">
      <c r="C2" s="189" t="s">
        <v>326</v>
      </c>
      <c r="D2" s="190"/>
      <c r="E2" s="190"/>
      <c r="F2" s="190"/>
      <c r="G2" s="190"/>
    </row>
    <row r="3" spans="1:9" ht="15" customHeight="1">
      <c r="C3" s="1090" t="s">
        <v>327</v>
      </c>
      <c r="D3" s="1090"/>
      <c r="E3" s="1090"/>
      <c r="F3" s="1090"/>
      <c r="G3" s="1090"/>
    </row>
    <row r="4" spans="1:9" ht="9.9499999999999993" customHeight="1">
      <c r="A4" s="1155" t="s">
        <v>366</v>
      </c>
      <c r="B4" s="1156"/>
      <c r="C4" s="1156"/>
      <c r="D4" s="1156"/>
      <c r="E4" s="1156"/>
      <c r="F4" s="1157"/>
      <c r="G4" s="1157"/>
      <c r="H4" s="1158"/>
      <c r="I4" s="233" t="s">
        <v>79</v>
      </c>
    </row>
    <row r="5" spans="1:9" ht="20.100000000000001" customHeight="1">
      <c r="A5" s="1159"/>
      <c r="B5" s="1160"/>
      <c r="C5" s="1160"/>
      <c r="D5" s="1160"/>
      <c r="E5" s="1160"/>
      <c r="F5" s="1161"/>
      <c r="G5" s="1161"/>
      <c r="H5" s="1162"/>
      <c r="I5" s="234" t="s">
        <v>367</v>
      </c>
    </row>
    <row r="6" spans="1:9" ht="12.6" customHeight="1">
      <c r="A6" s="1181" t="s">
        <v>286</v>
      </c>
      <c r="B6" s="1182"/>
      <c r="C6" s="1182"/>
      <c r="D6" s="1182"/>
      <c r="E6" s="1182"/>
      <c r="F6" s="1182"/>
      <c r="G6" s="1182"/>
      <c r="H6" s="1182"/>
      <c r="I6" s="1183"/>
    </row>
    <row r="7" spans="1:9" ht="12.6" customHeight="1">
      <c r="A7" s="191"/>
      <c r="B7" s="192"/>
      <c r="C7" s="192"/>
      <c r="D7" s="192"/>
      <c r="E7" s="192"/>
      <c r="F7" s="192"/>
      <c r="G7" s="192"/>
      <c r="H7" s="192"/>
      <c r="I7" s="235"/>
    </row>
    <row r="8" spans="1:9" ht="12.6" customHeight="1">
      <c r="A8" s="193" t="s">
        <v>708</v>
      </c>
      <c r="B8" s="194"/>
      <c r="C8" s="193" t="s">
        <v>287</v>
      </c>
      <c r="D8" s="195"/>
      <c r="E8" s="195"/>
      <c r="F8" s="195"/>
      <c r="G8" s="195"/>
      <c r="H8" s="194"/>
      <c r="I8" s="236" t="s">
        <v>288</v>
      </c>
    </row>
    <row r="9" spans="1:9" ht="12.6" customHeight="1">
      <c r="A9" s="196"/>
      <c r="B9" s="197"/>
      <c r="C9" s="198"/>
      <c r="D9" s="199"/>
      <c r="E9" s="199"/>
      <c r="F9" s="199"/>
      <c r="G9" s="199"/>
      <c r="H9" s="200"/>
      <c r="I9" s="237"/>
    </row>
    <row r="10" spans="1:9" ht="12.6" customHeight="1">
      <c r="A10" s="1163" t="s">
        <v>82</v>
      </c>
      <c r="B10" s="1164"/>
      <c r="C10" s="1164"/>
      <c r="D10" s="1164"/>
      <c r="E10" s="1165"/>
      <c r="F10" s="1184" t="s">
        <v>368</v>
      </c>
      <c r="G10" s="1184"/>
      <c r="H10" s="1184" t="s">
        <v>369</v>
      </c>
      <c r="I10" s="1184"/>
    </row>
    <row r="11" spans="1:9" ht="12.6" customHeight="1">
      <c r="A11" s="1163"/>
      <c r="B11" s="1164"/>
      <c r="C11" s="1164"/>
      <c r="D11" s="1164"/>
      <c r="E11" s="1165"/>
      <c r="F11" s="202" t="s">
        <v>370</v>
      </c>
      <c r="G11" s="202" t="s">
        <v>371</v>
      </c>
      <c r="H11" s="202" t="s">
        <v>370</v>
      </c>
      <c r="I11" s="202" t="s">
        <v>371</v>
      </c>
    </row>
    <row r="12" spans="1:9" ht="15" customHeight="1">
      <c r="A12" s="203" t="s">
        <v>372</v>
      </c>
      <c r="B12" s="1185" t="s">
        <v>373</v>
      </c>
      <c r="C12" s="1186"/>
      <c r="D12" s="1186"/>
      <c r="E12" s="1186"/>
      <c r="F12" s="204"/>
      <c r="G12" s="204"/>
      <c r="H12" s="204"/>
      <c r="I12" s="238"/>
    </row>
    <row r="13" spans="1:9" ht="15" customHeight="1">
      <c r="A13" s="205" t="s">
        <v>206</v>
      </c>
      <c r="B13" s="206" t="s">
        <v>374</v>
      </c>
      <c r="C13" s="207"/>
      <c r="D13" s="207"/>
      <c r="E13" s="207"/>
      <c r="F13" s="208">
        <v>0</v>
      </c>
      <c r="G13" s="208">
        <v>0</v>
      </c>
      <c r="H13" s="208">
        <v>0.2</v>
      </c>
      <c r="I13" s="208">
        <v>0.2</v>
      </c>
    </row>
    <row r="14" spans="1:9" ht="15" customHeight="1">
      <c r="A14" s="205" t="s">
        <v>208</v>
      </c>
      <c r="B14" s="206" t="s">
        <v>375</v>
      </c>
      <c r="C14" s="207"/>
      <c r="D14" s="207"/>
      <c r="E14" s="207"/>
      <c r="F14" s="208">
        <v>1.4999999999999999E-2</v>
      </c>
      <c r="G14" s="208">
        <v>1.4999999999999999E-2</v>
      </c>
      <c r="H14" s="208">
        <v>1.4999999999999999E-2</v>
      </c>
      <c r="I14" s="208">
        <v>1.4999999999999999E-2</v>
      </c>
    </row>
    <row r="15" spans="1:9" ht="15" customHeight="1">
      <c r="A15" s="205" t="s">
        <v>279</v>
      </c>
      <c r="B15" s="206" t="s">
        <v>376</v>
      </c>
      <c r="C15" s="207"/>
      <c r="D15" s="207"/>
      <c r="E15" s="207"/>
      <c r="F15" s="208">
        <v>0.01</v>
      </c>
      <c r="G15" s="208">
        <v>0.01</v>
      </c>
      <c r="H15" s="208">
        <v>0.01</v>
      </c>
      <c r="I15" s="208">
        <v>0.01</v>
      </c>
    </row>
    <row r="16" spans="1:9" ht="15" customHeight="1">
      <c r="A16" s="205" t="s">
        <v>282</v>
      </c>
      <c r="B16" s="206" t="s">
        <v>377</v>
      </c>
      <c r="C16" s="207"/>
      <c r="D16" s="207"/>
      <c r="E16" s="207"/>
      <c r="F16" s="208">
        <v>2E-3</v>
      </c>
      <c r="G16" s="208">
        <v>2E-3</v>
      </c>
      <c r="H16" s="208">
        <v>2E-3</v>
      </c>
      <c r="I16" s="208">
        <v>2E-3</v>
      </c>
    </row>
    <row r="17" spans="1:9" ht="15" customHeight="1">
      <c r="A17" s="205" t="s">
        <v>378</v>
      </c>
      <c r="B17" s="206" t="s">
        <v>379</v>
      </c>
      <c r="C17" s="207"/>
      <c r="D17" s="207"/>
      <c r="E17" s="207"/>
      <c r="F17" s="208">
        <v>6.0000000000000001E-3</v>
      </c>
      <c r="G17" s="208">
        <v>6.0000000000000001E-3</v>
      </c>
      <c r="H17" s="208">
        <v>6.0000000000000001E-3</v>
      </c>
      <c r="I17" s="208">
        <v>6.0000000000000001E-3</v>
      </c>
    </row>
    <row r="18" spans="1:9" ht="15" customHeight="1">
      <c r="A18" s="205" t="s">
        <v>380</v>
      </c>
      <c r="B18" s="206" t="s">
        <v>381</v>
      </c>
      <c r="C18" s="207"/>
      <c r="D18" s="207"/>
      <c r="E18" s="207"/>
      <c r="F18" s="208">
        <v>2.5000000000000001E-2</v>
      </c>
      <c r="G18" s="208">
        <v>2.5000000000000001E-2</v>
      </c>
      <c r="H18" s="208">
        <v>2.5000000000000001E-2</v>
      </c>
      <c r="I18" s="208">
        <v>2.5000000000000001E-2</v>
      </c>
    </row>
    <row r="19" spans="1:9" ht="15" customHeight="1">
      <c r="A19" s="205" t="s">
        <v>382</v>
      </c>
      <c r="B19" s="206" t="s">
        <v>383</v>
      </c>
      <c r="C19" s="207"/>
      <c r="D19" s="207"/>
      <c r="E19" s="207"/>
      <c r="F19" s="208">
        <v>0.03</v>
      </c>
      <c r="G19" s="208">
        <v>0.03</v>
      </c>
      <c r="H19" s="208">
        <v>0.03</v>
      </c>
      <c r="I19" s="208">
        <v>0.03</v>
      </c>
    </row>
    <row r="20" spans="1:9" ht="15" customHeight="1">
      <c r="A20" s="205" t="s">
        <v>384</v>
      </c>
      <c r="B20" s="206" t="s">
        <v>385</v>
      </c>
      <c r="C20" s="207"/>
      <c r="D20" s="207"/>
      <c r="E20" s="207"/>
      <c r="F20" s="208">
        <v>0.08</v>
      </c>
      <c r="G20" s="208">
        <v>0.08</v>
      </c>
      <c r="H20" s="208">
        <v>0.08</v>
      </c>
      <c r="I20" s="208">
        <v>0.08</v>
      </c>
    </row>
    <row r="21" spans="1:9" ht="15" customHeight="1">
      <c r="A21" s="205" t="s">
        <v>386</v>
      </c>
      <c r="B21" s="206" t="s">
        <v>387</v>
      </c>
      <c r="C21" s="207"/>
      <c r="D21" s="207"/>
      <c r="E21" s="207"/>
      <c r="F21" s="208">
        <v>0</v>
      </c>
      <c r="G21" s="208">
        <v>0</v>
      </c>
      <c r="H21" s="208">
        <v>0</v>
      </c>
      <c r="I21" s="208">
        <v>0</v>
      </c>
    </row>
    <row r="22" spans="1:9" ht="15" customHeight="1">
      <c r="A22" s="1151" t="s">
        <v>388</v>
      </c>
      <c r="B22" s="1152"/>
      <c r="C22" s="1152"/>
      <c r="D22" s="1152"/>
      <c r="E22" s="1152"/>
      <c r="F22" s="209">
        <v>0.16800000000000001</v>
      </c>
      <c r="G22" s="209">
        <v>0.16800000000000001</v>
      </c>
      <c r="H22" s="209">
        <v>0.36799999999999999</v>
      </c>
      <c r="I22" s="209">
        <v>0.36799999999999999</v>
      </c>
    </row>
    <row r="23" spans="1:9" ht="20.100000000000001" customHeight="1">
      <c r="A23" s="1176"/>
      <c r="B23" s="1177"/>
      <c r="C23" s="1177"/>
      <c r="D23" s="1177"/>
      <c r="E23" s="1177"/>
      <c r="F23" s="1177"/>
      <c r="G23" s="1177"/>
      <c r="H23" s="1177"/>
      <c r="I23" s="239"/>
    </row>
    <row r="24" spans="1:9" ht="15" customHeight="1">
      <c r="A24" s="211" t="s">
        <v>389</v>
      </c>
      <c r="B24" s="1171" t="s">
        <v>390</v>
      </c>
      <c r="C24" s="1171"/>
      <c r="D24" s="1171"/>
      <c r="E24" s="1172"/>
      <c r="F24" s="212"/>
      <c r="G24" s="212"/>
      <c r="H24" s="212"/>
      <c r="I24" s="240"/>
    </row>
    <row r="25" spans="1:9" ht="15" customHeight="1">
      <c r="A25" s="201" t="s">
        <v>391</v>
      </c>
      <c r="B25" s="213" t="s">
        <v>392</v>
      </c>
      <c r="C25" s="214"/>
      <c r="D25" s="214"/>
      <c r="E25" s="214"/>
      <c r="F25" s="215">
        <v>0.18060000000000001</v>
      </c>
      <c r="G25" s="216" t="s">
        <v>393</v>
      </c>
      <c r="H25" s="215">
        <v>0.18060000000000001</v>
      </c>
      <c r="I25" s="241" t="s">
        <v>393</v>
      </c>
    </row>
    <row r="26" spans="1:9" ht="15" customHeight="1">
      <c r="A26" s="201" t="s">
        <v>394</v>
      </c>
      <c r="B26" s="213" t="s">
        <v>395</v>
      </c>
      <c r="C26" s="214"/>
      <c r="D26" s="214"/>
      <c r="E26" s="214"/>
      <c r="F26" s="215">
        <v>4.3299999999999998E-2</v>
      </c>
      <c r="G26" s="216" t="s">
        <v>393</v>
      </c>
      <c r="H26" s="215">
        <v>4.3299999999999998E-2</v>
      </c>
      <c r="I26" s="241" t="s">
        <v>393</v>
      </c>
    </row>
    <row r="27" spans="1:9" ht="15" customHeight="1">
      <c r="A27" s="201" t="s">
        <v>396</v>
      </c>
      <c r="B27" s="213" t="s">
        <v>397</v>
      </c>
      <c r="C27" s="214"/>
      <c r="D27" s="214"/>
      <c r="E27" s="214"/>
      <c r="F27" s="215">
        <v>8.8000000000000005E-3</v>
      </c>
      <c r="G27" s="215">
        <v>6.7000000000000002E-3</v>
      </c>
      <c r="H27" s="215">
        <v>8.8000000000000005E-3</v>
      </c>
      <c r="I27" s="242">
        <v>6.7000000000000002E-3</v>
      </c>
    </row>
    <row r="28" spans="1:9" ht="15" customHeight="1">
      <c r="A28" s="201" t="s">
        <v>398</v>
      </c>
      <c r="B28" s="213" t="s">
        <v>399</v>
      </c>
      <c r="C28" s="214"/>
      <c r="D28" s="214"/>
      <c r="E28" s="214"/>
      <c r="F28" s="215">
        <v>0.1087</v>
      </c>
      <c r="G28" s="215">
        <v>8.3299999999999999E-2</v>
      </c>
      <c r="H28" s="215">
        <v>0.1087</v>
      </c>
      <c r="I28" s="242">
        <v>8.3299999999999999E-2</v>
      </c>
    </row>
    <row r="29" spans="1:9" ht="15" customHeight="1">
      <c r="A29" s="201" t="s">
        <v>400</v>
      </c>
      <c r="B29" s="213" t="s">
        <v>401</v>
      </c>
      <c r="C29" s="214"/>
      <c r="D29" s="214"/>
      <c r="E29" s="214"/>
      <c r="F29" s="215">
        <v>6.9999999999999999E-4</v>
      </c>
      <c r="G29" s="215">
        <v>5.9999999999999995E-4</v>
      </c>
      <c r="H29" s="215">
        <v>6.9999999999999999E-4</v>
      </c>
      <c r="I29" s="242">
        <v>5.9999999999999995E-4</v>
      </c>
    </row>
    <row r="30" spans="1:9" ht="15" customHeight="1">
      <c r="A30" s="201" t="s">
        <v>402</v>
      </c>
      <c r="B30" s="213" t="s">
        <v>403</v>
      </c>
      <c r="C30" s="214"/>
      <c r="D30" s="214"/>
      <c r="E30" s="214"/>
      <c r="F30" s="215">
        <v>7.1999999999999998E-3</v>
      </c>
      <c r="G30" s="215">
        <v>5.5999999999999999E-3</v>
      </c>
      <c r="H30" s="215">
        <v>7.1999999999999998E-3</v>
      </c>
      <c r="I30" s="242">
        <v>5.5999999999999999E-3</v>
      </c>
    </row>
    <row r="31" spans="1:9" ht="15" customHeight="1">
      <c r="A31" s="201" t="s">
        <v>404</v>
      </c>
      <c r="B31" s="213" t="s">
        <v>405</v>
      </c>
      <c r="C31" s="214"/>
      <c r="D31" s="214"/>
      <c r="E31" s="214"/>
      <c r="F31" s="215">
        <v>2.1899999999999999E-2</v>
      </c>
      <c r="G31" s="216" t="s">
        <v>393</v>
      </c>
      <c r="H31" s="215">
        <v>2.1899999999999999E-2</v>
      </c>
      <c r="I31" s="241" t="s">
        <v>393</v>
      </c>
    </row>
    <row r="32" spans="1:9" ht="15" customHeight="1">
      <c r="A32" s="201" t="s">
        <v>406</v>
      </c>
      <c r="B32" s="213" t="s">
        <v>407</v>
      </c>
      <c r="C32" s="214"/>
      <c r="D32" s="214"/>
      <c r="E32" s="214"/>
      <c r="F32" s="215">
        <v>1.1000000000000001E-3</v>
      </c>
      <c r="G32" s="215">
        <v>8.0000000000000004E-4</v>
      </c>
      <c r="H32" s="215">
        <v>1.1000000000000001E-3</v>
      </c>
      <c r="I32" s="242">
        <v>8.0000000000000004E-4</v>
      </c>
    </row>
    <row r="33" spans="1:9" ht="15" customHeight="1">
      <c r="A33" s="201" t="s">
        <v>408</v>
      </c>
      <c r="B33" s="213" t="s">
        <v>409</v>
      </c>
      <c r="C33" s="214"/>
      <c r="D33" s="214"/>
      <c r="E33" s="214"/>
      <c r="F33" s="215">
        <v>7.9600000000000004E-2</v>
      </c>
      <c r="G33" s="215">
        <v>6.0999999999999999E-2</v>
      </c>
      <c r="H33" s="215">
        <v>7.9600000000000004E-2</v>
      </c>
      <c r="I33" s="242">
        <v>6.0999999999999999E-2</v>
      </c>
    </row>
    <row r="34" spans="1:9" ht="15" customHeight="1">
      <c r="A34" s="201" t="s">
        <v>410</v>
      </c>
      <c r="B34" s="213" t="s">
        <v>411</v>
      </c>
      <c r="C34" s="214"/>
      <c r="D34" s="214"/>
      <c r="E34" s="214"/>
      <c r="F34" s="215">
        <v>2.9999999999999997E-4</v>
      </c>
      <c r="G34" s="215">
        <v>2.9999999999999997E-4</v>
      </c>
      <c r="H34" s="215">
        <v>2.9999999999999997E-4</v>
      </c>
      <c r="I34" s="242">
        <v>2.9999999999999997E-4</v>
      </c>
    </row>
    <row r="35" spans="1:9" ht="15" customHeight="1">
      <c r="A35" s="1151" t="s">
        <v>412</v>
      </c>
      <c r="B35" s="1178"/>
      <c r="C35" s="1152"/>
      <c r="D35" s="1152"/>
      <c r="E35" s="1152"/>
      <c r="F35" s="217">
        <v>0.45219999999999999</v>
      </c>
      <c r="G35" s="217">
        <v>0.1583</v>
      </c>
      <c r="H35" s="217">
        <v>0.45219999999999999</v>
      </c>
      <c r="I35" s="243">
        <v>0.1583</v>
      </c>
    </row>
    <row r="36" spans="1:9" ht="20.100000000000001" customHeight="1">
      <c r="A36" s="210"/>
      <c r="B36" s="1179"/>
      <c r="C36" s="1179"/>
      <c r="D36" s="1179"/>
      <c r="E36" s="1179"/>
      <c r="F36" s="1179"/>
      <c r="G36" s="1179"/>
      <c r="H36" s="1179"/>
      <c r="I36" s="1180"/>
    </row>
    <row r="37" spans="1:9" ht="15.75" customHeight="1">
      <c r="A37" s="211" t="s">
        <v>413</v>
      </c>
      <c r="B37" s="1171" t="s">
        <v>414</v>
      </c>
      <c r="C37" s="1171"/>
      <c r="D37" s="1171"/>
      <c r="E37" s="1172"/>
      <c r="F37" s="212"/>
      <c r="G37" s="212"/>
      <c r="H37" s="212"/>
      <c r="I37" s="240"/>
    </row>
    <row r="38" spans="1:9" ht="15" customHeight="1">
      <c r="A38" s="205" t="s">
        <v>415</v>
      </c>
      <c r="B38" s="1175" t="s">
        <v>416</v>
      </c>
      <c r="C38" s="1175"/>
      <c r="D38" s="1175"/>
      <c r="E38" s="1166"/>
      <c r="F38" s="215">
        <v>4.7300000000000002E-2</v>
      </c>
      <c r="G38" s="215">
        <v>3.6299999999999999E-2</v>
      </c>
      <c r="H38" s="215">
        <v>4.7300000000000002E-2</v>
      </c>
      <c r="I38" s="242">
        <v>3.6299999999999999E-2</v>
      </c>
    </row>
    <row r="39" spans="1:9" ht="15" customHeight="1">
      <c r="A39" s="205" t="s">
        <v>417</v>
      </c>
      <c r="B39" s="1166" t="s">
        <v>418</v>
      </c>
      <c r="C39" s="1167"/>
      <c r="D39" s="1167"/>
      <c r="E39" s="1167"/>
      <c r="F39" s="215">
        <v>1.1000000000000001E-3</v>
      </c>
      <c r="G39" s="215">
        <v>8.9999999999999998E-4</v>
      </c>
      <c r="H39" s="215">
        <v>1.1000000000000001E-3</v>
      </c>
      <c r="I39" s="242">
        <v>8.9999999999999998E-4</v>
      </c>
    </row>
    <row r="40" spans="1:9" ht="15" customHeight="1">
      <c r="A40" s="205" t="s">
        <v>419</v>
      </c>
      <c r="B40" s="1166" t="s">
        <v>420</v>
      </c>
      <c r="C40" s="1167"/>
      <c r="D40" s="1167"/>
      <c r="E40" s="1167"/>
      <c r="F40" s="215">
        <v>5.3100000000000001E-2</v>
      </c>
      <c r="G40" s="215">
        <v>4.07E-2</v>
      </c>
      <c r="H40" s="215">
        <v>5.3100000000000001E-2</v>
      </c>
      <c r="I40" s="242">
        <v>4.07E-2</v>
      </c>
    </row>
    <row r="41" spans="1:9" ht="15" customHeight="1">
      <c r="A41" s="205" t="s">
        <v>421</v>
      </c>
      <c r="B41" s="1166" t="s">
        <v>422</v>
      </c>
      <c r="C41" s="1167"/>
      <c r="D41" s="1167"/>
      <c r="E41" s="1167"/>
      <c r="F41" s="215">
        <v>3.7600000000000001E-2</v>
      </c>
      <c r="G41" s="215">
        <v>2.8799999999999999E-2</v>
      </c>
      <c r="H41" s="215">
        <v>3.7600000000000001E-2</v>
      </c>
      <c r="I41" s="242">
        <v>2.8799999999999999E-2</v>
      </c>
    </row>
    <row r="42" spans="1:9" ht="15" customHeight="1">
      <c r="A42" s="205" t="s">
        <v>423</v>
      </c>
      <c r="B42" s="1166" t="s">
        <v>424</v>
      </c>
      <c r="C42" s="1167"/>
      <c r="D42" s="1167"/>
      <c r="E42" s="1167"/>
      <c r="F42" s="215">
        <v>4.0000000000000001E-3</v>
      </c>
      <c r="G42" s="215">
        <v>3.0999999999999999E-3</v>
      </c>
      <c r="H42" s="215">
        <v>4.0000000000000001E-3</v>
      </c>
      <c r="I42" s="242">
        <v>3.0999999999999999E-3</v>
      </c>
    </row>
    <row r="43" spans="1:9" ht="15" customHeight="1">
      <c r="A43" s="1151" t="s">
        <v>425</v>
      </c>
      <c r="B43" s="1152"/>
      <c r="C43" s="1152"/>
      <c r="D43" s="1152"/>
      <c r="E43" s="1152"/>
      <c r="F43" s="217">
        <v>0.1431</v>
      </c>
      <c r="G43" s="217">
        <v>0.10979999999999999</v>
      </c>
      <c r="H43" s="217">
        <v>0.1431</v>
      </c>
      <c r="I43" s="243">
        <v>0.10979999999999999</v>
      </c>
    </row>
    <row r="44" spans="1:9" ht="20.100000000000001" customHeight="1">
      <c r="A44" s="1168"/>
      <c r="B44" s="1169"/>
      <c r="C44" s="1169"/>
      <c r="D44" s="1169"/>
      <c r="E44" s="1169"/>
      <c r="F44" s="1169"/>
      <c r="G44" s="1169"/>
      <c r="H44" s="1169"/>
      <c r="I44" s="1170"/>
    </row>
    <row r="45" spans="1:9" ht="15" customHeight="1">
      <c r="A45" s="211" t="s">
        <v>426</v>
      </c>
      <c r="B45" s="1171" t="s">
        <v>427</v>
      </c>
      <c r="C45" s="1171"/>
      <c r="D45" s="1171"/>
      <c r="E45" s="1172"/>
      <c r="F45" s="218"/>
      <c r="G45" s="218"/>
      <c r="H45" s="218"/>
      <c r="I45" s="244"/>
    </row>
    <row r="46" spans="1:9" ht="15" customHeight="1">
      <c r="A46" s="205" t="s">
        <v>428</v>
      </c>
      <c r="B46" s="1173" t="s">
        <v>429</v>
      </c>
      <c r="C46" s="1173"/>
      <c r="D46" s="1173"/>
      <c r="E46" s="1174"/>
      <c r="F46" s="208">
        <v>7.5999999999999998E-2</v>
      </c>
      <c r="G46" s="208">
        <v>2.6599999999999999E-2</v>
      </c>
      <c r="H46" s="208">
        <v>0.16639999999999999</v>
      </c>
      <c r="I46" s="208">
        <v>5.8299999999999998E-2</v>
      </c>
    </row>
    <row r="47" spans="1:9" ht="30" customHeight="1">
      <c r="A47" s="205" t="s">
        <v>430</v>
      </c>
      <c r="B47" s="1149" t="s">
        <v>431</v>
      </c>
      <c r="C47" s="1149"/>
      <c r="D47" s="1149"/>
      <c r="E47" s="1150"/>
      <c r="F47" s="219">
        <v>4.0000000000000001E-3</v>
      </c>
      <c r="G47" s="219">
        <v>3.0999999999999999E-3</v>
      </c>
      <c r="H47" s="219">
        <v>4.1999999999999997E-3</v>
      </c>
      <c r="I47" s="219">
        <v>3.2000000000000002E-3</v>
      </c>
    </row>
    <row r="48" spans="1:9" ht="15" customHeight="1">
      <c r="A48" s="1151" t="s">
        <v>432</v>
      </c>
      <c r="B48" s="1152"/>
      <c r="C48" s="1152"/>
      <c r="D48" s="1152"/>
      <c r="E48" s="1152"/>
      <c r="F48" s="209">
        <v>0.08</v>
      </c>
      <c r="G48" s="209">
        <v>2.9700000000000001E-2</v>
      </c>
      <c r="H48" s="209">
        <v>0.1706</v>
      </c>
      <c r="I48" s="209">
        <v>6.1499999999999999E-2</v>
      </c>
    </row>
    <row r="49" spans="1:9" ht="20.100000000000001" customHeight="1">
      <c r="A49" s="220"/>
      <c r="B49" s="221"/>
      <c r="C49" s="221"/>
      <c r="D49" s="221"/>
      <c r="E49" s="221"/>
      <c r="F49" s="221"/>
      <c r="G49" s="221"/>
      <c r="H49" s="222"/>
      <c r="I49" s="245"/>
    </row>
    <row r="50" spans="1:9" ht="20.100000000000001" customHeight="1">
      <c r="A50" s="1153" t="s">
        <v>433</v>
      </c>
      <c r="B50" s="1154"/>
      <c r="C50" s="1154"/>
      <c r="D50" s="1154"/>
      <c r="E50" s="1154"/>
      <c r="F50" s="223">
        <v>0.84330000000000005</v>
      </c>
      <c r="G50" s="223">
        <v>0.46579999999999999</v>
      </c>
      <c r="H50" s="223">
        <v>1.1338999999999999</v>
      </c>
      <c r="I50" s="246">
        <v>0.6976</v>
      </c>
    </row>
    <row r="51" spans="1:9" ht="24.95" customHeight="1">
      <c r="A51" s="224" t="s">
        <v>306</v>
      </c>
      <c r="B51" s="225"/>
      <c r="C51" s="226"/>
      <c r="D51" s="224" t="s">
        <v>307</v>
      </c>
      <c r="E51" s="225"/>
      <c r="F51" s="225"/>
      <c r="G51" s="225"/>
      <c r="H51" s="225"/>
      <c r="I51" s="226"/>
    </row>
    <row r="52" spans="1:9" ht="24.95" customHeight="1">
      <c r="A52" s="227" t="s">
        <v>308</v>
      </c>
      <c r="B52" s="228"/>
      <c r="C52" s="228"/>
      <c r="D52" s="228"/>
      <c r="E52" s="229"/>
      <c r="F52" s="228"/>
      <c r="G52" s="228"/>
      <c r="H52" s="230" t="s">
        <v>309</v>
      </c>
      <c r="I52" s="247"/>
    </row>
    <row r="53" spans="1:9" ht="17.25" customHeight="1">
      <c r="A53" s="191" t="s">
        <v>337</v>
      </c>
      <c r="B53" s="192"/>
      <c r="C53" s="192"/>
      <c r="D53" s="192"/>
      <c r="E53" s="192"/>
      <c r="F53" s="192"/>
      <c r="G53" s="192"/>
      <c r="H53" s="192"/>
      <c r="I53" s="235"/>
    </row>
    <row r="54" spans="1:9" ht="15" customHeight="1">
      <c r="A54" s="231"/>
      <c r="B54" s="232"/>
      <c r="C54" s="232"/>
      <c r="D54" s="232"/>
      <c r="E54" s="232"/>
      <c r="F54" s="232"/>
      <c r="G54" s="232"/>
      <c r="H54" s="232"/>
      <c r="I54" s="248"/>
    </row>
  </sheetData>
  <mergeCells count="25">
    <mergeCell ref="A23:H23"/>
    <mergeCell ref="B24:E24"/>
    <mergeCell ref="A35:E35"/>
    <mergeCell ref="B36:I36"/>
    <mergeCell ref="C3:G3"/>
    <mergeCell ref="A6:I6"/>
    <mergeCell ref="F10:G10"/>
    <mergeCell ref="H10:I10"/>
    <mergeCell ref="B12:E12"/>
    <mergeCell ref="B47:E47"/>
    <mergeCell ref="A48:E48"/>
    <mergeCell ref="A50:E50"/>
    <mergeCell ref="A4:H5"/>
    <mergeCell ref="A10:E11"/>
    <mergeCell ref="B42:E42"/>
    <mergeCell ref="A43:E43"/>
    <mergeCell ref="A44:I44"/>
    <mergeCell ref="B45:E45"/>
    <mergeCell ref="B46:E46"/>
    <mergeCell ref="B37:E37"/>
    <mergeCell ref="B38:E38"/>
    <mergeCell ref="B39:E39"/>
    <mergeCell ref="B40:E40"/>
    <mergeCell ref="B41:E41"/>
    <mergeCell ref="A22:E22"/>
  </mergeCells>
  <printOptions horizontalCentered="1"/>
  <pageMargins left="0.511811023622047" right="0.511811023622047" top="0.78740157480314998" bottom="0.78740157480314998" header="0.31496062992126" footer="0.31496062992126"/>
  <pageSetup paperSize="9" scale="8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4"/>
  <sheetViews>
    <sheetView showGridLines="0" view="pageBreakPreview" zoomScaleNormal="85" zoomScaleSheetLayoutView="100" workbookViewId="0">
      <selection sqref="A1:XFD1048576"/>
    </sheetView>
  </sheetViews>
  <sheetFormatPr defaultColWidth="9.140625" defaultRowHeight="15"/>
  <cols>
    <col min="1" max="1" width="14" style="2" customWidth="1"/>
    <col min="2" max="2" width="15.42578125" style="2" customWidth="1"/>
    <col min="3" max="3" width="9.140625" style="2"/>
    <col min="4" max="14" width="15.7109375" style="2" customWidth="1"/>
    <col min="15" max="15" width="17.5703125" style="2" customWidth="1"/>
    <col min="16" max="27" width="15.7109375" style="2" customWidth="1"/>
    <col min="28" max="28" width="18.42578125" style="2" customWidth="1"/>
    <col min="29" max="29" width="15.7109375" style="2" customWidth="1"/>
    <col min="30" max="16384" width="9.140625" style="2"/>
  </cols>
  <sheetData>
    <row r="1" spans="1:29" ht="64.5" customHeight="1">
      <c r="A1" s="173"/>
      <c r="B1" s="173"/>
      <c r="C1" s="173"/>
      <c r="D1" s="173"/>
      <c r="E1" s="173"/>
      <c r="F1" s="173"/>
      <c r="G1" s="173"/>
      <c r="H1" s="173"/>
      <c r="I1" s="173"/>
      <c r="J1" s="173"/>
      <c r="K1" s="173"/>
      <c r="L1" s="173"/>
      <c r="M1" s="173"/>
      <c r="N1" s="173"/>
      <c r="O1" s="173"/>
    </row>
    <row r="2" spans="1:29" ht="35.1" customHeight="1">
      <c r="A2" s="1210" t="s">
        <v>434</v>
      </c>
      <c r="B2" s="1211"/>
      <c r="C2" s="1211"/>
      <c r="D2" s="1211"/>
      <c r="E2" s="1211"/>
      <c r="F2" s="1211"/>
      <c r="G2" s="1211"/>
      <c r="H2" s="1212"/>
      <c r="I2" s="1200" t="s">
        <v>435</v>
      </c>
      <c r="J2" s="1201"/>
      <c r="K2" s="1201"/>
      <c r="L2" s="1201"/>
      <c r="M2" s="1201"/>
      <c r="N2" s="1201"/>
      <c r="O2" s="1202"/>
    </row>
    <row r="3" spans="1:29" ht="35.1" customHeight="1">
      <c r="A3" s="1213"/>
      <c r="B3" s="1214"/>
      <c r="C3" s="1214"/>
      <c r="D3" s="1214"/>
      <c r="E3" s="1214"/>
      <c r="F3" s="1214"/>
      <c r="G3" s="1214"/>
      <c r="H3" s="1215"/>
      <c r="I3" s="1203" t="s">
        <v>436</v>
      </c>
      <c r="J3" s="1204"/>
      <c r="K3" s="1204"/>
      <c r="L3" s="1204"/>
      <c r="M3" s="1204"/>
      <c r="N3" s="1204"/>
      <c r="O3" s="1205"/>
    </row>
    <row r="4" spans="1:29">
      <c r="A4" s="1216" t="s">
        <v>437</v>
      </c>
      <c r="B4" s="1217"/>
      <c r="C4" s="1218"/>
      <c r="D4" s="1219" t="s">
        <v>438</v>
      </c>
      <c r="E4" s="1220"/>
      <c r="F4" s="1220"/>
      <c r="G4" s="1220"/>
      <c r="H4" s="1220"/>
      <c r="I4" s="1220"/>
      <c r="J4" s="1220"/>
      <c r="K4" s="1220"/>
      <c r="L4" s="1220"/>
      <c r="M4" s="1220"/>
      <c r="N4" s="1220"/>
      <c r="O4" s="1221"/>
    </row>
    <row r="5" spans="1:29">
      <c r="A5" s="1190"/>
      <c r="B5" s="1192"/>
      <c r="C5" s="1206"/>
      <c r="D5" s="1222"/>
      <c r="E5" s="1223"/>
      <c r="F5" s="1223"/>
      <c r="G5" s="1223"/>
      <c r="H5" s="1223"/>
      <c r="I5" s="1223"/>
      <c r="J5" s="1223"/>
      <c r="K5" s="1223"/>
      <c r="L5" s="1223"/>
      <c r="M5" s="1223"/>
      <c r="N5" s="1223"/>
      <c r="O5" s="1224"/>
    </row>
    <row r="6" spans="1:29" ht="40.5" customHeight="1">
      <c r="A6" s="1190" t="s">
        <v>439</v>
      </c>
      <c r="B6" s="1192"/>
      <c r="C6" s="1206"/>
      <c r="D6" s="1194">
        <v>30</v>
      </c>
      <c r="E6" s="1196">
        <v>60</v>
      </c>
      <c r="F6" s="1196">
        <v>90</v>
      </c>
      <c r="G6" s="1196">
        <v>120</v>
      </c>
      <c r="H6" s="1196">
        <v>150</v>
      </c>
      <c r="I6" s="1196">
        <v>180</v>
      </c>
      <c r="J6" s="1196">
        <v>210</v>
      </c>
      <c r="K6" s="1196">
        <v>240</v>
      </c>
      <c r="L6" s="1196">
        <v>270</v>
      </c>
      <c r="M6" s="1196">
        <v>300</v>
      </c>
      <c r="N6" s="1196">
        <v>330</v>
      </c>
      <c r="O6" s="1198">
        <v>365</v>
      </c>
    </row>
    <row r="7" spans="1:29" ht="48" customHeight="1">
      <c r="A7" s="174" t="s">
        <v>440</v>
      </c>
      <c r="B7" s="176" t="s">
        <v>441</v>
      </c>
      <c r="C7" s="175" t="s">
        <v>442</v>
      </c>
      <c r="D7" s="1195"/>
      <c r="E7" s="1197"/>
      <c r="F7" s="1197"/>
      <c r="G7" s="1197"/>
      <c r="H7" s="1197"/>
      <c r="I7" s="1197"/>
      <c r="J7" s="1197"/>
      <c r="K7" s="1197"/>
      <c r="L7" s="1197"/>
      <c r="M7" s="1197"/>
      <c r="N7" s="1197"/>
      <c r="O7" s="1199"/>
    </row>
    <row r="8" spans="1:29" ht="35.1" customHeight="1">
      <c r="A8" s="1190" t="s">
        <v>443</v>
      </c>
      <c r="B8" s="1192" t="s">
        <v>444</v>
      </c>
      <c r="C8" s="177" t="s">
        <v>304</v>
      </c>
      <c r="D8" s="178">
        <v>8.3299999999999999E-2</v>
      </c>
      <c r="E8" s="158">
        <v>8.3299999999999999E-2</v>
      </c>
      <c r="F8" s="158">
        <v>8.3299999999999999E-2</v>
      </c>
      <c r="G8" s="158">
        <v>8.3299999999999999E-2</v>
      </c>
      <c r="H8" s="158">
        <v>8.3299999999999999E-2</v>
      </c>
      <c r="I8" s="158">
        <v>8.3299999999999999E-2</v>
      </c>
      <c r="J8" s="158">
        <v>8.3299999999999999E-2</v>
      </c>
      <c r="K8" s="158">
        <v>8.3299999999999999E-2</v>
      </c>
      <c r="L8" s="158">
        <v>8.3299999999999999E-2</v>
      </c>
      <c r="M8" s="158">
        <v>8.3299999999999999E-2</v>
      </c>
      <c r="N8" s="158">
        <v>8.3299999999999999E-2</v>
      </c>
      <c r="O8" s="184">
        <v>8.3299999999999999E-2</v>
      </c>
    </row>
    <row r="9" spans="1:29" ht="35.1" customHeight="1">
      <c r="A9" s="1190"/>
      <c r="B9" s="1192"/>
      <c r="C9" s="177" t="s">
        <v>445</v>
      </c>
      <c r="D9" s="179">
        <v>2914033.95</v>
      </c>
      <c r="E9" s="159">
        <v>2914033.95</v>
      </c>
      <c r="F9" s="159">
        <v>2914033.95</v>
      </c>
      <c r="G9" s="159">
        <v>2914033.95</v>
      </c>
      <c r="H9" s="159">
        <v>2914033.95</v>
      </c>
      <c r="I9" s="159">
        <v>2914033.95</v>
      </c>
      <c r="J9" s="159">
        <v>2914033.95</v>
      </c>
      <c r="K9" s="159">
        <v>2914033.95</v>
      </c>
      <c r="L9" s="159">
        <v>2914033.95</v>
      </c>
      <c r="M9" s="159">
        <v>2914033.95</v>
      </c>
      <c r="N9" s="159">
        <v>2914033.95</v>
      </c>
      <c r="O9" s="185">
        <v>2914033.95</v>
      </c>
    </row>
    <row r="10" spans="1:29" ht="35.1" customHeight="1">
      <c r="A10" s="1190"/>
      <c r="B10" s="1192" t="s">
        <v>446</v>
      </c>
      <c r="C10" s="177" t="s">
        <v>304</v>
      </c>
      <c r="D10" s="180">
        <v>8.3299999999999999E-2</v>
      </c>
      <c r="E10" s="160">
        <v>0.1666</v>
      </c>
      <c r="F10" s="160">
        <v>0.24990000000000001</v>
      </c>
      <c r="G10" s="160">
        <v>0.3332</v>
      </c>
      <c r="H10" s="160">
        <v>0.41649999999999998</v>
      </c>
      <c r="I10" s="160">
        <v>0.49980000000000002</v>
      </c>
      <c r="J10" s="160">
        <v>0.58309999999999995</v>
      </c>
      <c r="K10" s="160">
        <v>0.66639999999999999</v>
      </c>
      <c r="L10" s="160">
        <v>0.74970000000000003</v>
      </c>
      <c r="M10" s="160">
        <v>0.83299999999999996</v>
      </c>
      <c r="N10" s="160">
        <v>0.9163</v>
      </c>
      <c r="O10" s="186">
        <v>1</v>
      </c>
    </row>
    <row r="11" spans="1:29" ht="35.1" customHeight="1">
      <c r="A11" s="1191"/>
      <c r="B11" s="1193"/>
      <c r="C11" s="181" t="s">
        <v>445</v>
      </c>
      <c r="D11" s="182">
        <v>2914033.95</v>
      </c>
      <c r="E11" s="183">
        <v>5828067.9000000004</v>
      </c>
      <c r="F11" s="183">
        <v>8742101.8499999996</v>
      </c>
      <c r="G11" s="183">
        <v>11656135.800000001</v>
      </c>
      <c r="H11" s="183">
        <v>14570169.75</v>
      </c>
      <c r="I11" s="183">
        <v>17484203.699999999</v>
      </c>
      <c r="J11" s="183">
        <v>20398237.649999999</v>
      </c>
      <c r="K11" s="183">
        <v>23312271.600000001</v>
      </c>
      <c r="L11" s="183">
        <v>26226305.550000001</v>
      </c>
      <c r="M11" s="183">
        <v>29140339.5</v>
      </c>
      <c r="N11" s="183">
        <v>32054373.449999999</v>
      </c>
      <c r="O11" s="187">
        <v>34968407.399999999</v>
      </c>
    </row>
    <row r="12" spans="1:29">
      <c r="A12" s="1207"/>
      <c r="B12" s="1208"/>
      <c r="C12" s="1208"/>
      <c r="D12" s="1208"/>
      <c r="E12" s="1208"/>
      <c r="F12" s="1208"/>
      <c r="G12" s="1208"/>
      <c r="H12" s="1208"/>
      <c r="I12" s="1208"/>
      <c r="J12" s="1208"/>
      <c r="K12" s="1208"/>
      <c r="L12" s="1208"/>
      <c r="M12" s="1208"/>
      <c r="N12" s="1208"/>
      <c r="O12" s="1209"/>
      <c r="AC12" s="172"/>
    </row>
    <row r="13" spans="1:29">
      <c r="A13" s="1207"/>
      <c r="B13" s="1208"/>
      <c r="C13" s="1208"/>
      <c r="D13" s="1208"/>
      <c r="E13" s="1208"/>
      <c r="F13" s="1208"/>
      <c r="G13" s="1208"/>
      <c r="H13" s="1208"/>
      <c r="I13" s="1208"/>
      <c r="J13" s="1208"/>
      <c r="K13" s="1208"/>
      <c r="L13" s="1208"/>
      <c r="M13" s="1208"/>
      <c r="N13" s="1208"/>
      <c r="O13" s="1209"/>
    </row>
    <row r="14" spans="1:29" ht="104.25" customHeight="1">
      <c r="A14" s="1187" t="s">
        <v>447</v>
      </c>
      <c r="B14" s="1188"/>
      <c r="C14" s="1188"/>
      <c r="D14" s="1188"/>
      <c r="E14" s="1188"/>
      <c r="F14" s="1188"/>
      <c r="G14" s="1188"/>
      <c r="H14" s="1188"/>
      <c r="I14" s="1188"/>
      <c r="J14" s="1188"/>
      <c r="K14" s="1188"/>
      <c r="L14" s="1188"/>
      <c r="M14" s="1188"/>
      <c r="N14" s="1188"/>
      <c r="O14" s="1189"/>
    </row>
  </sheetData>
  <customSheetViews>
    <customSheetView guid="{219C9731-7D8D-4E15-9EDA-68E47BD7DBDD}" showGridLines="0">
      <selection activeCell="B16" sqref="B16:B19"/>
      <pageMargins left="0.511811024" right="0.511811024" top="0.78740157499999996" bottom="0.78740157499999996" header="0.31496062000000002" footer="0.31496062000000002"/>
      <pageSetup paperSize="9" scale="40" orientation="portrait"/>
    </customSheetView>
    <customSheetView guid="{886F7ABC-6AC7-4EAF-B5B3-0AA283097030}" showGridLines="0" topLeftCell="A13">
      <selection activeCell="H30" sqref="H30"/>
      <pageMargins left="0.511811024" right="0.511811024" top="0.78740157499999996" bottom="0.78740157499999996" header="0.31496062000000002" footer="0.31496062000000002"/>
      <pageSetup paperSize="9" scale="40" orientation="portrait"/>
    </customSheetView>
  </customSheetViews>
  <mergeCells count="24">
    <mergeCell ref="I2:O2"/>
    <mergeCell ref="I3:O3"/>
    <mergeCell ref="A6:C6"/>
    <mergeCell ref="A12:O12"/>
    <mergeCell ref="A13:O13"/>
    <mergeCell ref="A2:H3"/>
    <mergeCell ref="A4:C5"/>
    <mergeCell ref="D4:O5"/>
    <mergeCell ref="A14:O14"/>
    <mergeCell ref="A8:A11"/>
    <mergeCell ref="B8:B9"/>
    <mergeCell ref="B10:B11"/>
    <mergeCell ref="D6:D7"/>
    <mergeCell ref="E6:E7"/>
    <mergeCell ref="F6:F7"/>
    <mergeCell ref="G6:G7"/>
    <mergeCell ref="H6:H7"/>
    <mergeCell ref="I6:I7"/>
    <mergeCell ref="J6:J7"/>
    <mergeCell ref="K6:K7"/>
    <mergeCell ref="L6:L7"/>
    <mergeCell ref="M6:M7"/>
    <mergeCell ref="N6:N7"/>
    <mergeCell ref="O6:O7"/>
  </mergeCells>
  <printOptions horizontalCentered="1"/>
  <pageMargins left="0.23622047244094499" right="0.23622047244094499" top="0.74803149606299202" bottom="0" header="0.31496062992126" footer="0"/>
  <pageSetup paperSize="9" scale="62"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C21"/>
  <sheetViews>
    <sheetView showGridLines="0" zoomScale="85" zoomScaleNormal="85" workbookViewId="0">
      <selection activeCell="O32" sqref="O32"/>
    </sheetView>
  </sheetViews>
  <sheetFormatPr defaultColWidth="9.140625" defaultRowHeight="15"/>
  <cols>
    <col min="1" max="1" width="14" style="2" customWidth="1"/>
    <col min="2" max="2" width="15.42578125" style="2" customWidth="1"/>
    <col min="3" max="3" width="9.140625" style="2"/>
    <col min="4" max="27" width="15.7109375" style="2" customWidth="1"/>
    <col min="28" max="28" width="18.42578125" style="2" customWidth="1"/>
    <col min="29" max="29" width="15.7109375" style="2" customWidth="1"/>
    <col min="30" max="16384" width="9.140625" style="2"/>
  </cols>
  <sheetData>
    <row r="1" spans="1:29" ht="18.75" customHeight="1">
      <c r="A1" s="1229" t="s">
        <v>434</v>
      </c>
      <c r="B1" s="1230"/>
      <c r="C1" s="1230"/>
      <c r="D1" s="1230"/>
      <c r="E1" s="1230"/>
      <c r="F1" s="1230"/>
      <c r="G1" s="1230"/>
      <c r="H1" s="1231"/>
      <c r="I1" s="1248" t="s">
        <v>435</v>
      </c>
      <c r="J1" s="1249"/>
      <c r="K1" s="1249"/>
      <c r="L1" s="1249"/>
      <c r="M1" s="1249"/>
      <c r="N1" s="1249"/>
      <c r="O1" s="1250"/>
    </row>
    <row r="2" spans="1:29" ht="20.25" customHeight="1">
      <c r="A2" s="1232"/>
      <c r="B2" s="1233"/>
      <c r="C2" s="1233"/>
      <c r="D2" s="1233"/>
      <c r="E2" s="1233"/>
      <c r="F2" s="1233"/>
      <c r="G2" s="1233"/>
      <c r="H2" s="1234"/>
      <c r="I2" s="1203" t="s">
        <v>448</v>
      </c>
      <c r="J2" s="1204"/>
      <c r="K2" s="1204"/>
      <c r="L2" s="1204"/>
      <c r="M2" s="1204"/>
      <c r="N2" s="1204"/>
      <c r="O2" s="1251"/>
    </row>
    <row r="3" spans="1:29">
      <c r="A3" s="1235" t="s">
        <v>449</v>
      </c>
      <c r="B3" s="1236"/>
      <c r="C3" s="1236"/>
      <c r="D3" s="1239" t="s">
        <v>438</v>
      </c>
      <c r="E3" s="1220"/>
      <c r="F3" s="1220"/>
      <c r="G3" s="1220"/>
      <c r="H3" s="1220"/>
      <c r="I3" s="1220"/>
      <c r="J3" s="1220"/>
      <c r="K3" s="1220"/>
      <c r="L3" s="1220"/>
      <c r="M3" s="1220"/>
      <c r="N3" s="1220"/>
      <c r="O3" s="1240"/>
    </row>
    <row r="4" spans="1:29">
      <c r="A4" s="1237"/>
      <c r="B4" s="1238"/>
      <c r="C4" s="1238"/>
      <c r="D4" s="1241"/>
      <c r="E4" s="1223"/>
      <c r="F4" s="1223"/>
      <c r="G4" s="1223"/>
      <c r="H4" s="1223"/>
      <c r="I4" s="1223"/>
      <c r="J4" s="1223"/>
      <c r="K4" s="1223"/>
      <c r="L4" s="1223"/>
      <c r="M4" s="1223"/>
      <c r="N4" s="1223"/>
      <c r="O4" s="1242"/>
    </row>
    <row r="5" spans="1:29">
      <c r="A5" s="1237" t="s">
        <v>439</v>
      </c>
      <c r="B5" s="1238"/>
      <c r="C5" s="1238"/>
      <c r="D5" s="1225">
        <v>30</v>
      </c>
      <c r="E5" s="1225">
        <f>D5+30</f>
        <v>60</v>
      </c>
      <c r="F5" s="1225">
        <f t="shared" ref="F5:O5" si="0">E5+30</f>
        <v>90</v>
      </c>
      <c r="G5" s="1225">
        <f t="shared" si="0"/>
        <v>120</v>
      </c>
      <c r="H5" s="1225">
        <f t="shared" si="0"/>
        <v>150</v>
      </c>
      <c r="I5" s="1225">
        <f t="shared" si="0"/>
        <v>180</v>
      </c>
      <c r="J5" s="1225">
        <f t="shared" si="0"/>
        <v>210</v>
      </c>
      <c r="K5" s="1225">
        <f t="shared" si="0"/>
        <v>240</v>
      </c>
      <c r="L5" s="1225">
        <f t="shared" si="0"/>
        <v>270</v>
      </c>
      <c r="M5" s="1225">
        <f t="shared" si="0"/>
        <v>300</v>
      </c>
      <c r="N5" s="1225">
        <f t="shared" si="0"/>
        <v>330</v>
      </c>
      <c r="O5" s="1227">
        <f t="shared" si="0"/>
        <v>360</v>
      </c>
    </row>
    <row r="6" spans="1:29">
      <c r="A6" s="154" t="s">
        <v>440</v>
      </c>
      <c r="B6" s="156" t="s">
        <v>441</v>
      </c>
      <c r="C6" s="157" t="s">
        <v>442</v>
      </c>
      <c r="D6" s="1226"/>
      <c r="E6" s="1226"/>
      <c r="F6" s="1226"/>
      <c r="G6" s="1226"/>
      <c r="H6" s="1226"/>
      <c r="I6" s="1226"/>
      <c r="J6" s="1226"/>
      <c r="K6" s="1226"/>
      <c r="L6" s="1226"/>
      <c r="M6" s="1226"/>
      <c r="N6" s="1226"/>
      <c r="O6" s="1228"/>
    </row>
    <row r="7" spans="1:29">
      <c r="A7" s="1237" t="s">
        <v>443</v>
      </c>
      <c r="B7" s="1238" t="s">
        <v>444</v>
      </c>
      <c r="C7" s="155" t="s">
        <v>304</v>
      </c>
      <c r="D7" s="158">
        <f>'Cronograma Físico-Financeiro'!D8</f>
        <v>8.3299999999999999E-2</v>
      </c>
      <c r="E7" s="158">
        <f>'Cronograma Físico-Financeiro'!E8</f>
        <v>8.3299999999999999E-2</v>
      </c>
      <c r="F7" s="158">
        <f>'Cronograma Físico-Financeiro'!F8</f>
        <v>8.3299999999999999E-2</v>
      </c>
      <c r="G7" s="158">
        <f>'Cronograma Físico-Financeiro'!G8</f>
        <v>8.3299999999999999E-2</v>
      </c>
      <c r="H7" s="158">
        <f>'Cronograma Físico-Financeiro'!H8</f>
        <v>8.3299999999999999E-2</v>
      </c>
      <c r="I7" s="158">
        <f>'Cronograma Físico-Financeiro'!I8</f>
        <v>8.3299999999999999E-2</v>
      </c>
      <c r="J7" s="158">
        <f>'Cronograma Físico-Financeiro'!J8</f>
        <v>8.3299999999999999E-2</v>
      </c>
      <c r="K7" s="158">
        <f>'Cronograma Físico-Financeiro'!K8</f>
        <v>8.3299999999999999E-2</v>
      </c>
      <c r="L7" s="158">
        <f>'Cronograma Físico-Financeiro'!L8</f>
        <v>8.3299999999999999E-2</v>
      </c>
      <c r="M7" s="158">
        <f>'Cronograma Físico-Financeiro'!M8</f>
        <v>8.3299999999999999E-2</v>
      </c>
      <c r="N7" s="158">
        <f>'Cronograma Físico-Financeiro'!N8</f>
        <v>8.3299999999999999E-2</v>
      </c>
      <c r="O7" s="167">
        <f>'Cronograma Físico-Financeiro'!O8</f>
        <v>8.3299999999999999E-2</v>
      </c>
    </row>
    <row r="8" spans="1:29">
      <c r="A8" s="1237"/>
      <c r="B8" s="1238"/>
      <c r="C8" s="155" t="s">
        <v>445</v>
      </c>
      <c r="D8" s="159" t="s">
        <v>450</v>
      </c>
      <c r="E8" s="159" t="s">
        <v>450</v>
      </c>
      <c r="F8" s="159" t="s">
        <v>450</v>
      </c>
      <c r="G8" s="159" t="s">
        <v>450</v>
      </c>
      <c r="H8" s="159" t="s">
        <v>450</v>
      </c>
      <c r="I8" s="159" t="s">
        <v>450</v>
      </c>
      <c r="J8" s="159" t="s">
        <v>450</v>
      </c>
      <c r="K8" s="159" t="s">
        <v>450</v>
      </c>
      <c r="L8" s="159" t="s">
        <v>450</v>
      </c>
      <c r="M8" s="159" t="s">
        <v>450</v>
      </c>
      <c r="N8" s="159" t="s">
        <v>450</v>
      </c>
      <c r="O8" s="168" t="s">
        <v>450</v>
      </c>
    </row>
    <row r="9" spans="1:29">
      <c r="A9" s="1237"/>
      <c r="B9" s="1238" t="s">
        <v>446</v>
      </c>
      <c r="C9" s="155" t="s">
        <v>304</v>
      </c>
      <c r="D9" s="160">
        <f>E7</f>
        <v>8.3299999999999999E-2</v>
      </c>
      <c r="E9" s="160">
        <f>E7+D9</f>
        <v>0.1666</v>
      </c>
      <c r="F9" s="160">
        <f t="shared" ref="F9:O9" si="1">F7+E9</f>
        <v>0.24990000000000001</v>
      </c>
      <c r="G9" s="160">
        <f t="shared" si="1"/>
        <v>0.3332</v>
      </c>
      <c r="H9" s="160">
        <f t="shared" si="1"/>
        <v>0.41649999999999998</v>
      </c>
      <c r="I9" s="160">
        <f t="shared" si="1"/>
        <v>0.49980000000000002</v>
      </c>
      <c r="J9" s="160">
        <f t="shared" si="1"/>
        <v>0.58309999999999995</v>
      </c>
      <c r="K9" s="160">
        <f t="shared" si="1"/>
        <v>0.66639999999999999</v>
      </c>
      <c r="L9" s="160">
        <f t="shared" si="1"/>
        <v>0.74970000000000003</v>
      </c>
      <c r="M9" s="160">
        <f t="shared" si="1"/>
        <v>0.83299999999999996</v>
      </c>
      <c r="N9" s="160">
        <f t="shared" si="1"/>
        <v>0.9163</v>
      </c>
      <c r="O9" s="169">
        <f t="shared" si="1"/>
        <v>0.99960000000000004</v>
      </c>
    </row>
    <row r="10" spans="1:29">
      <c r="A10" s="1246"/>
      <c r="B10" s="1247"/>
      <c r="C10" s="161" t="s">
        <v>445</v>
      </c>
      <c r="D10" s="159" t="s">
        <v>450</v>
      </c>
      <c r="E10" s="159" t="s">
        <v>450</v>
      </c>
      <c r="F10" s="159" t="s">
        <v>450</v>
      </c>
      <c r="G10" s="159" t="s">
        <v>450</v>
      </c>
      <c r="H10" s="159" t="s">
        <v>450</v>
      </c>
      <c r="I10" s="159" t="s">
        <v>450</v>
      </c>
      <c r="J10" s="159" t="s">
        <v>450</v>
      </c>
      <c r="K10" s="159" t="s">
        <v>450</v>
      </c>
      <c r="L10" s="159" t="s">
        <v>450</v>
      </c>
      <c r="M10" s="159" t="s">
        <v>450</v>
      </c>
      <c r="N10" s="159" t="s">
        <v>450</v>
      </c>
      <c r="O10" s="168" t="s">
        <v>450</v>
      </c>
    </row>
    <row r="11" spans="1:29">
      <c r="A11" s="1252"/>
      <c r="B11" s="1208"/>
      <c r="C11" s="1208"/>
      <c r="D11" s="1208"/>
      <c r="E11" s="1208"/>
      <c r="F11" s="1208"/>
      <c r="G11" s="1208"/>
      <c r="H11" s="1208"/>
      <c r="I11" s="1208"/>
      <c r="J11" s="1208"/>
      <c r="K11" s="1208"/>
      <c r="L11" s="1208"/>
      <c r="M11" s="1208"/>
      <c r="N11" s="1208"/>
      <c r="O11" s="1253"/>
      <c r="AC11" s="172"/>
    </row>
    <row r="12" spans="1:29">
      <c r="A12" s="1235" t="s">
        <v>449</v>
      </c>
      <c r="B12" s="1236"/>
      <c r="C12" s="1236"/>
      <c r="D12" s="1239" t="s">
        <v>451</v>
      </c>
      <c r="E12" s="1220"/>
      <c r="F12" s="1220"/>
      <c r="G12" s="1220"/>
      <c r="H12" s="1220"/>
      <c r="I12" s="1220"/>
      <c r="J12" s="1220"/>
      <c r="K12" s="1220"/>
      <c r="L12" s="1220"/>
      <c r="M12" s="1220"/>
      <c r="N12" s="1220"/>
      <c r="O12" s="1240"/>
    </row>
    <row r="13" spans="1:29">
      <c r="A13" s="1237"/>
      <c r="B13" s="1238"/>
      <c r="C13" s="1238"/>
      <c r="D13" s="1241"/>
      <c r="E13" s="1223"/>
      <c r="F13" s="1223"/>
      <c r="G13" s="1223"/>
      <c r="H13" s="1223"/>
      <c r="I13" s="1223"/>
      <c r="J13" s="1223"/>
      <c r="K13" s="1223"/>
      <c r="L13" s="1223"/>
      <c r="M13" s="1223"/>
      <c r="N13" s="1223"/>
      <c r="O13" s="1242"/>
    </row>
    <row r="14" spans="1:29">
      <c r="A14" s="1237" t="s">
        <v>439</v>
      </c>
      <c r="B14" s="1238"/>
      <c r="C14" s="1238"/>
      <c r="D14" s="1225">
        <f>O5+30</f>
        <v>390</v>
      </c>
      <c r="E14" s="1225">
        <f>D14+30</f>
        <v>420</v>
      </c>
      <c r="F14" s="1225">
        <f t="shared" ref="F14:O14" si="2">E14+30</f>
        <v>450</v>
      </c>
      <c r="G14" s="1225">
        <f t="shared" si="2"/>
        <v>480</v>
      </c>
      <c r="H14" s="1225">
        <f t="shared" si="2"/>
        <v>510</v>
      </c>
      <c r="I14" s="1225">
        <f t="shared" si="2"/>
        <v>540</v>
      </c>
      <c r="J14" s="1225">
        <f t="shared" si="2"/>
        <v>570</v>
      </c>
      <c r="K14" s="1225">
        <f t="shared" si="2"/>
        <v>600</v>
      </c>
      <c r="L14" s="1225">
        <f t="shared" si="2"/>
        <v>630</v>
      </c>
      <c r="M14" s="1225">
        <f t="shared" si="2"/>
        <v>660</v>
      </c>
      <c r="N14" s="1225">
        <f t="shared" si="2"/>
        <v>690</v>
      </c>
      <c r="O14" s="1227">
        <f t="shared" si="2"/>
        <v>720</v>
      </c>
    </row>
    <row r="15" spans="1:29">
      <c r="A15" s="154" t="s">
        <v>440</v>
      </c>
      <c r="B15" s="156" t="s">
        <v>441</v>
      </c>
      <c r="C15" s="157" t="s">
        <v>442</v>
      </c>
      <c r="D15" s="1226"/>
      <c r="E15" s="1226"/>
      <c r="F15" s="1226"/>
      <c r="G15" s="1226"/>
      <c r="H15" s="1226"/>
      <c r="I15" s="1226"/>
      <c r="J15" s="1226"/>
      <c r="K15" s="1226"/>
      <c r="L15" s="1226"/>
      <c r="M15" s="1226"/>
      <c r="N15" s="1226"/>
      <c r="O15" s="1228"/>
    </row>
    <row r="16" spans="1:29">
      <c r="A16" s="1237" t="s">
        <v>443</v>
      </c>
      <c r="B16" s="1238" t="s">
        <v>444</v>
      </c>
      <c r="C16" s="155" t="s">
        <v>304</v>
      </c>
      <c r="D16" s="158" t="e">
        <f>'Cronograma Físico-Financeiro'!#REF!</f>
        <v>#REF!</v>
      </c>
      <c r="E16" s="158" t="e">
        <f>'Cronograma Físico-Financeiro'!#REF!</f>
        <v>#REF!</v>
      </c>
      <c r="F16" s="158" t="e">
        <f>'Cronograma Físico-Financeiro'!#REF!</f>
        <v>#REF!</v>
      </c>
      <c r="G16" s="158" t="e">
        <f>'Cronograma Físico-Financeiro'!#REF!</f>
        <v>#REF!</v>
      </c>
      <c r="H16" s="158" t="e">
        <f>'Cronograma Físico-Financeiro'!#REF!</f>
        <v>#REF!</v>
      </c>
      <c r="I16" s="158" t="e">
        <f>'Cronograma Físico-Financeiro'!#REF!</f>
        <v>#REF!</v>
      </c>
      <c r="J16" s="158" t="e">
        <f>'Cronograma Físico-Financeiro'!#REF!</f>
        <v>#REF!</v>
      </c>
      <c r="K16" s="158" t="e">
        <f>'Cronograma Físico-Financeiro'!#REF!</f>
        <v>#REF!</v>
      </c>
      <c r="L16" s="158" t="e">
        <f>'Cronograma Físico-Financeiro'!#REF!</f>
        <v>#REF!</v>
      </c>
      <c r="M16" s="158" t="e">
        <f>'Cronograma Físico-Financeiro'!#REF!</f>
        <v>#REF!</v>
      </c>
      <c r="N16" s="158" t="e">
        <f>'Cronograma Físico-Financeiro'!#REF!</f>
        <v>#REF!</v>
      </c>
      <c r="O16" s="167" t="e">
        <f>'Cronograma Físico-Financeiro'!#REF!</f>
        <v>#REF!</v>
      </c>
    </row>
    <row r="17" spans="1:15">
      <c r="A17" s="1237"/>
      <c r="B17" s="1238"/>
      <c r="C17" s="155" t="s">
        <v>445</v>
      </c>
      <c r="D17" s="159" t="s">
        <v>450</v>
      </c>
      <c r="E17" s="159" t="s">
        <v>450</v>
      </c>
      <c r="F17" s="159" t="s">
        <v>450</v>
      </c>
      <c r="G17" s="159" t="s">
        <v>450</v>
      </c>
      <c r="H17" s="159" t="s">
        <v>450</v>
      </c>
      <c r="I17" s="159" t="s">
        <v>450</v>
      </c>
      <c r="J17" s="159" t="s">
        <v>450</v>
      </c>
      <c r="K17" s="159" t="s">
        <v>450</v>
      </c>
      <c r="L17" s="159" t="s">
        <v>450</v>
      </c>
      <c r="M17" s="159" t="s">
        <v>450</v>
      </c>
      <c r="N17" s="159" t="s">
        <v>450</v>
      </c>
      <c r="O17" s="168" t="s">
        <v>450</v>
      </c>
    </row>
    <row r="18" spans="1:15">
      <c r="A18" s="1237"/>
      <c r="B18" s="1238" t="s">
        <v>446</v>
      </c>
      <c r="C18" s="155" t="s">
        <v>304</v>
      </c>
      <c r="D18" s="160" t="e">
        <f>O9+D16</f>
        <v>#REF!</v>
      </c>
      <c r="E18" s="160" t="e">
        <f>D18+E16</f>
        <v>#REF!</v>
      </c>
      <c r="F18" s="160" t="e">
        <f t="shared" ref="F18:O18" si="3">E18+F16</f>
        <v>#REF!</v>
      </c>
      <c r="G18" s="160" t="e">
        <f t="shared" si="3"/>
        <v>#REF!</v>
      </c>
      <c r="H18" s="160" t="e">
        <f t="shared" si="3"/>
        <v>#REF!</v>
      </c>
      <c r="I18" s="160" t="e">
        <f t="shared" si="3"/>
        <v>#REF!</v>
      </c>
      <c r="J18" s="160" t="e">
        <f t="shared" si="3"/>
        <v>#REF!</v>
      </c>
      <c r="K18" s="160" t="e">
        <f t="shared" si="3"/>
        <v>#REF!</v>
      </c>
      <c r="L18" s="160" t="e">
        <f t="shared" si="3"/>
        <v>#REF!</v>
      </c>
      <c r="M18" s="160" t="e">
        <f t="shared" si="3"/>
        <v>#REF!</v>
      </c>
      <c r="N18" s="160" t="e">
        <f t="shared" si="3"/>
        <v>#REF!</v>
      </c>
      <c r="O18" s="169" t="e">
        <f t="shared" si="3"/>
        <v>#REF!</v>
      </c>
    </row>
    <row r="19" spans="1:15">
      <c r="A19" s="1246"/>
      <c r="B19" s="1247"/>
      <c r="C19" s="161" t="s">
        <v>445</v>
      </c>
      <c r="D19" s="162" t="s">
        <v>450</v>
      </c>
      <c r="E19" s="162" t="s">
        <v>450</v>
      </c>
      <c r="F19" s="162" t="s">
        <v>450</v>
      </c>
      <c r="G19" s="162" t="s">
        <v>450</v>
      </c>
      <c r="H19" s="162" t="s">
        <v>450</v>
      </c>
      <c r="I19" s="162" t="s">
        <v>450</v>
      </c>
      <c r="J19" s="162" t="s">
        <v>450</v>
      </c>
      <c r="K19" s="162" t="s">
        <v>450</v>
      </c>
      <c r="L19" s="162" t="s">
        <v>450</v>
      </c>
      <c r="M19" s="162" t="s">
        <v>450</v>
      </c>
      <c r="N19" s="162" t="s">
        <v>450</v>
      </c>
      <c r="O19" s="170" t="s">
        <v>450</v>
      </c>
    </row>
    <row r="20" spans="1:15">
      <c r="A20" s="163"/>
      <c r="B20" s="164"/>
      <c r="C20" s="165"/>
      <c r="D20" s="166"/>
      <c r="E20" s="166"/>
      <c r="F20" s="166"/>
      <c r="G20" s="166"/>
      <c r="H20" s="166"/>
      <c r="I20" s="166"/>
      <c r="J20" s="166"/>
      <c r="K20" s="166"/>
      <c r="L20" s="166"/>
      <c r="M20" s="166"/>
      <c r="N20" s="166"/>
      <c r="O20" s="171"/>
    </row>
    <row r="21" spans="1:15" ht="83.25" customHeight="1">
      <c r="A21" s="1243" t="s">
        <v>452</v>
      </c>
      <c r="B21" s="1244"/>
      <c r="C21" s="1244"/>
      <c r="D21" s="1244"/>
      <c r="E21" s="1244"/>
      <c r="F21" s="1244"/>
      <c r="G21" s="1244"/>
      <c r="H21" s="1244"/>
      <c r="I21" s="1244"/>
      <c r="J21" s="1244"/>
      <c r="K21" s="1244"/>
      <c r="L21" s="1244"/>
      <c r="M21" s="1244"/>
      <c r="N21" s="1244"/>
      <c r="O21" s="1245"/>
    </row>
  </sheetData>
  <customSheetViews>
    <customSheetView guid="{219C9731-7D8D-4E15-9EDA-68E47BD7DBDD}" showGridLines="0" topLeftCell="A19">
      <selection activeCell="P22" sqref="P22"/>
      <pageMargins left="0.511811024" right="0.511811024" top="0.78740157499999996" bottom="0.78740157499999996" header="0.31496062000000002" footer="0.31496062000000002"/>
      <pageSetup paperSize="9" scale="40" orientation="portrait"/>
    </customSheetView>
    <customSheetView guid="{886F7ABC-6AC7-4EAF-B5B3-0AA283097030}" showGridLines="0" topLeftCell="A11">
      <selection activeCell="H30" sqref="H30"/>
      <pageMargins left="0.511811024" right="0.511811024" top="0.78740157499999996" bottom="0.78740157499999996" header="0.31496062000000002" footer="0.31496062000000002"/>
      <pageSetup paperSize="9" scale="40" orientation="portrait"/>
    </customSheetView>
  </customSheetViews>
  <mergeCells count="41">
    <mergeCell ref="K5:K6"/>
    <mergeCell ref="L5:L6"/>
    <mergeCell ref="M5:M6"/>
    <mergeCell ref="M14:M15"/>
    <mergeCell ref="F5:F6"/>
    <mergeCell ref="G5:G6"/>
    <mergeCell ref="H5:H6"/>
    <mergeCell ref="I5:I6"/>
    <mergeCell ref="J5:J6"/>
    <mergeCell ref="A21:O21"/>
    <mergeCell ref="A7:A10"/>
    <mergeCell ref="A16:A19"/>
    <mergeCell ref="B7:B8"/>
    <mergeCell ref="B9:B10"/>
    <mergeCell ref="B16:B17"/>
    <mergeCell ref="B18:B19"/>
    <mergeCell ref="D14:D15"/>
    <mergeCell ref="E14:E15"/>
    <mergeCell ref="F14:F15"/>
    <mergeCell ref="G14:G15"/>
    <mergeCell ref="H14:H15"/>
    <mergeCell ref="I14:I15"/>
    <mergeCell ref="J14:J15"/>
    <mergeCell ref="K14:K15"/>
    <mergeCell ref="L14:L15"/>
    <mergeCell ref="N5:N6"/>
    <mergeCell ref="N14:N15"/>
    <mergeCell ref="O5:O6"/>
    <mergeCell ref="O14:O15"/>
    <mergeCell ref="A1:H2"/>
    <mergeCell ref="A3:C4"/>
    <mergeCell ref="D3:O4"/>
    <mergeCell ref="A12:C13"/>
    <mergeCell ref="D12:O13"/>
    <mergeCell ref="I1:O1"/>
    <mergeCell ref="I2:O2"/>
    <mergeCell ref="A5:C5"/>
    <mergeCell ref="A11:O11"/>
    <mergeCell ref="A14:C14"/>
    <mergeCell ref="D5:D6"/>
    <mergeCell ref="E5:E6"/>
  </mergeCells>
  <printOptions horizontalCentered="1"/>
  <pageMargins left="0" right="0" top="0.196850393700787" bottom="0" header="0" footer="0"/>
  <pageSetup paperSize="9" scale="6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showGridLines="0" topLeftCell="A5" workbookViewId="0">
      <selection activeCell="A5" sqref="A1:XFD1048576"/>
    </sheetView>
  </sheetViews>
  <sheetFormatPr defaultColWidth="9" defaultRowHeight="15"/>
  <cols>
    <col min="1" max="1" width="16.7109375" customWidth="1"/>
    <col min="2" max="2" width="10.7109375" customWidth="1"/>
    <col min="3" max="3" width="13.28515625" customWidth="1"/>
    <col min="4" max="4" width="25.7109375" customWidth="1"/>
    <col min="5" max="5" width="11.28515625" customWidth="1"/>
    <col min="6" max="6" width="13.140625" customWidth="1"/>
    <col min="7" max="7" width="34.42578125" customWidth="1"/>
    <col min="9" max="9" width="36" customWidth="1"/>
    <col min="11" max="11" width="9.5703125" customWidth="1"/>
    <col min="256" max="256" width="16.7109375" customWidth="1"/>
    <col min="257" max="257" width="10.7109375" customWidth="1"/>
    <col min="258" max="258" width="13.28515625" customWidth="1"/>
    <col min="259" max="259" width="25.7109375" customWidth="1"/>
    <col min="260" max="260" width="27.7109375" customWidth="1"/>
    <col min="261" max="261" width="13.140625" customWidth="1"/>
    <col min="262" max="262" width="12.7109375" customWidth="1"/>
    <col min="263" max="263" width="12" customWidth="1"/>
    <col min="265" max="265" width="36" customWidth="1"/>
    <col min="267" max="267" width="9.5703125" customWidth="1"/>
    <col min="512" max="512" width="16.7109375" customWidth="1"/>
    <col min="513" max="513" width="10.7109375" customWidth="1"/>
    <col min="514" max="514" width="13.28515625" customWidth="1"/>
    <col min="515" max="515" width="25.7109375" customWidth="1"/>
    <col min="516" max="516" width="27.7109375" customWidth="1"/>
    <col min="517" max="517" width="13.140625" customWidth="1"/>
    <col min="518" max="518" width="12.7109375" customWidth="1"/>
    <col min="519" max="519" width="12" customWidth="1"/>
    <col min="521" max="521" width="36" customWidth="1"/>
    <col min="523" max="523" width="9.5703125" customWidth="1"/>
    <col min="768" max="768" width="16.7109375" customWidth="1"/>
    <col min="769" max="769" width="10.7109375" customWidth="1"/>
    <col min="770" max="770" width="13.28515625" customWidth="1"/>
    <col min="771" max="771" width="25.7109375" customWidth="1"/>
    <col min="772" max="772" width="27.7109375" customWidth="1"/>
    <col min="773" max="773" width="13.140625" customWidth="1"/>
    <col min="774" max="774" width="12.7109375" customWidth="1"/>
    <col min="775" max="775" width="12" customWidth="1"/>
    <col min="777" max="777" width="36" customWidth="1"/>
    <col min="779" max="779" width="9.5703125" customWidth="1"/>
    <col min="1024" max="1024" width="16.7109375" customWidth="1"/>
    <col min="1025" max="1025" width="10.7109375" customWidth="1"/>
    <col min="1026" max="1026" width="13.28515625" customWidth="1"/>
    <col min="1027" max="1027" width="25.7109375" customWidth="1"/>
    <col min="1028" max="1028" width="27.7109375" customWidth="1"/>
    <col min="1029" max="1029" width="13.140625" customWidth="1"/>
    <col min="1030" max="1030" width="12.7109375" customWidth="1"/>
    <col min="1031" max="1031" width="12" customWidth="1"/>
    <col min="1033" max="1033" width="36" customWidth="1"/>
    <col min="1035" max="1035" width="9.5703125" customWidth="1"/>
    <col min="1280" max="1280" width="16.7109375" customWidth="1"/>
    <col min="1281" max="1281" width="10.7109375" customWidth="1"/>
    <col min="1282" max="1282" width="13.28515625" customWidth="1"/>
    <col min="1283" max="1283" width="25.7109375" customWidth="1"/>
    <col min="1284" max="1284" width="27.7109375" customWidth="1"/>
    <col min="1285" max="1285" width="13.140625" customWidth="1"/>
    <col min="1286" max="1286" width="12.7109375" customWidth="1"/>
    <col min="1287" max="1287" width="12" customWidth="1"/>
    <col min="1289" max="1289" width="36" customWidth="1"/>
    <col min="1291" max="1291" width="9.5703125" customWidth="1"/>
    <col min="1536" max="1536" width="16.7109375" customWidth="1"/>
    <col min="1537" max="1537" width="10.7109375" customWidth="1"/>
    <col min="1538" max="1538" width="13.28515625" customWidth="1"/>
    <col min="1539" max="1539" width="25.7109375" customWidth="1"/>
    <col min="1540" max="1540" width="27.7109375" customWidth="1"/>
    <col min="1541" max="1541" width="13.140625" customWidth="1"/>
    <col min="1542" max="1542" width="12.7109375" customWidth="1"/>
    <col min="1543" max="1543" width="12" customWidth="1"/>
    <col min="1545" max="1545" width="36" customWidth="1"/>
    <col min="1547" max="1547" width="9.5703125" customWidth="1"/>
    <col min="1792" max="1792" width="16.7109375" customWidth="1"/>
    <col min="1793" max="1793" width="10.7109375" customWidth="1"/>
    <col min="1794" max="1794" width="13.28515625" customWidth="1"/>
    <col min="1795" max="1795" width="25.7109375" customWidth="1"/>
    <col min="1796" max="1796" width="27.7109375" customWidth="1"/>
    <col min="1797" max="1797" width="13.140625" customWidth="1"/>
    <col min="1798" max="1798" width="12.7109375" customWidth="1"/>
    <col min="1799" max="1799" width="12" customWidth="1"/>
    <col min="1801" max="1801" width="36" customWidth="1"/>
    <col min="1803" max="1803" width="9.5703125" customWidth="1"/>
    <col min="2048" max="2048" width="16.7109375" customWidth="1"/>
    <col min="2049" max="2049" width="10.7109375" customWidth="1"/>
    <col min="2050" max="2050" width="13.28515625" customWidth="1"/>
    <col min="2051" max="2051" width="25.7109375" customWidth="1"/>
    <col min="2052" max="2052" width="27.7109375" customWidth="1"/>
    <col min="2053" max="2053" width="13.140625" customWidth="1"/>
    <col min="2054" max="2054" width="12.7109375" customWidth="1"/>
    <col min="2055" max="2055" width="12" customWidth="1"/>
    <col min="2057" max="2057" width="36" customWidth="1"/>
    <col min="2059" max="2059" width="9.5703125" customWidth="1"/>
    <col min="2304" max="2304" width="16.7109375" customWidth="1"/>
    <col min="2305" max="2305" width="10.7109375" customWidth="1"/>
    <col min="2306" max="2306" width="13.28515625" customWidth="1"/>
    <col min="2307" max="2307" width="25.7109375" customWidth="1"/>
    <col min="2308" max="2308" width="27.7109375" customWidth="1"/>
    <col min="2309" max="2309" width="13.140625" customWidth="1"/>
    <col min="2310" max="2310" width="12.7109375" customWidth="1"/>
    <col min="2311" max="2311" width="12" customWidth="1"/>
    <col min="2313" max="2313" width="36" customWidth="1"/>
    <col min="2315" max="2315" width="9.5703125" customWidth="1"/>
    <col min="2560" max="2560" width="16.7109375" customWidth="1"/>
    <col min="2561" max="2561" width="10.7109375" customWidth="1"/>
    <col min="2562" max="2562" width="13.28515625" customWidth="1"/>
    <col min="2563" max="2563" width="25.7109375" customWidth="1"/>
    <col min="2564" max="2564" width="27.7109375" customWidth="1"/>
    <col min="2565" max="2565" width="13.140625" customWidth="1"/>
    <col min="2566" max="2566" width="12.7109375" customWidth="1"/>
    <col min="2567" max="2567" width="12" customWidth="1"/>
    <col min="2569" max="2569" width="36" customWidth="1"/>
    <col min="2571" max="2571" width="9.5703125" customWidth="1"/>
    <col min="2816" max="2816" width="16.7109375" customWidth="1"/>
    <col min="2817" max="2817" width="10.7109375" customWidth="1"/>
    <col min="2818" max="2818" width="13.28515625" customWidth="1"/>
    <col min="2819" max="2819" width="25.7109375" customWidth="1"/>
    <col min="2820" max="2820" width="27.7109375" customWidth="1"/>
    <col min="2821" max="2821" width="13.140625" customWidth="1"/>
    <col min="2822" max="2822" width="12.7109375" customWidth="1"/>
    <col min="2823" max="2823" width="12" customWidth="1"/>
    <col min="2825" max="2825" width="36" customWidth="1"/>
    <col min="2827" max="2827" width="9.5703125" customWidth="1"/>
    <col min="3072" max="3072" width="16.7109375" customWidth="1"/>
    <col min="3073" max="3073" width="10.7109375" customWidth="1"/>
    <col min="3074" max="3074" width="13.28515625" customWidth="1"/>
    <col min="3075" max="3075" width="25.7109375" customWidth="1"/>
    <col min="3076" max="3076" width="27.7109375" customWidth="1"/>
    <col min="3077" max="3077" width="13.140625" customWidth="1"/>
    <col min="3078" max="3078" width="12.7109375" customWidth="1"/>
    <col min="3079" max="3079" width="12" customWidth="1"/>
    <col min="3081" max="3081" width="36" customWidth="1"/>
    <col min="3083" max="3083" width="9.5703125" customWidth="1"/>
    <col min="3328" max="3328" width="16.7109375" customWidth="1"/>
    <col min="3329" max="3329" width="10.7109375" customWidth="1"/>
    <col min="3330" max="3330" width="13.28515625" customWidth="1"/>
    <col min="3331" max="3331" width="25.7109375" customWidth="1"/>
    <col min="3332" max="3332" width="27.7109375" customWidth="1"/>
    <col min="3333" max="3333" width="13.140625" customWidth="1"/>
    <col min="3334" max="3334" width="12.7109375" customWidth="1"/>
    <col min="3335" max="3335" width="12" customWidth="1"/>
    <col min="3337" max="3337" width="36" customWidth="1"/>
    <col min="3339" max="3339" width="9.5703125" customWidth="1"/>
    <col min="3584" max="3584" width="16.7109375" customWidth="1"/>
    <col min="3585" max="3585" width="10.7109375" customWidth="1"/>
    <col min="3586" max="3586" width="13.28515625" customWidth="1"/>
    <col min="3587" max="3587" width="25.7109375" customWidth="1"/>
    <col min="3588" max="3588" width="27.7109375" customWidth="1"/>
    <col min="3589" max="3589" width="13.140625" customWidth="1"/>
    <col min="3590" max="3590" width="12.7109375" customWidth="1"/>
    <col min="3591" max="3591" width="12" customWidth="1"/>
    <col min="3593" max="3593" width="36" customWidth="1"/>
    <col min="3595" max="3595" width="9.5703125" customWidth="1"/>
    <col min="3840" max="3840" width="16.7109375" customWidth="1"/>
    <col min="3841" max="3841" width="10.7109375" customWidth="1"/>
    <col min="3842" max="3842" width="13.28515625" customWidth="1"/>
    <col min="3843" max="3843" width="25.7109375" customWidth="1"/>
    <col min="3844" max="3844" width="27.7109375" customWidth="1"/>
    <col min="3845" max="3845" width="13.140625" customWidth="1"/>
    <col min="3846" max="3846" width="12.7109375" customWidth="1"/>
    <col min="3847" max="3847" width="12" customWidth="1"/>
    <col min="3849" max="3849" width="36" customWidth="1"/>
    <col min="3851" max="3851" width="9.5703125" customWidth="1"/>
    <col min="4096" max="4096" width="16.7109375" customWidth="1"/>
    <col min="4097" max="4097" width="10.7109375" customWidth="1"/>
    <col min="4098" max="4098" width="13.28515625" customWidth="1"/>
    <col min="4099" max="4099" width="25.7109375" customWidth="1"/>
    <col min="4100" max="4100" width="27.7109375" customWidth="1"/>
    <col min="4101" max="4101" width="13.140625" customWidth="1"/>
    <col min="4102" max="4102" width="12.7109375" customWidth="1"/>
    <col min="4103" max="4103" width="12" customWidth="1"/>
    <col min="4105" max="4105" width="36" customWidth="1"/>
    <col min="4107" max="4107" width="9.5703125" customWidth="1"/>
    <col min="4352" max="4352" width="16.7109375" customWidth="1"/>
    <col min="4353" max="4353" width="10.7109375" customWidth="1"/>
    <col min="4354" max="4354" width="13.28515625" customWidth="1"/>
    <col min="4355" max="4355" width="25.7109375" customWidth="1"/>
    <col min="4356" max="4356" width="27.7109375" customWidth="1"/>
    <col min="4357" max="4357" width="13.140625" customWidth="1"/>
    <col min="4358" max="4358" width="12.7109375" customWidth="1"/>
    <col min="4359" max="4359" width="12" customWidth="1"/>
    <col min="4361" max="4361" width="36" customWidth="1"/>
    <col min="4363" max="4363" width="9.5703125" customWidth="1"/>
    <col min="4608" max="4608" width="16.7109375" customWidth="1"/>
    <col min="4609" max="4609" width="10.7109375" customWidth="1"/>
    <col min="4610" max="4610" width="13.28515625" customWidth="1"/>
    <col min="4611" max="4611" width="25.7109375" customWidth="1"/>
    <col min="4612" max="4612" width="27.7109375" customWidth="1"/>
    <col min="4613" max="4613" width="13.140625" customWidth="1"/>
    <col min="4614" max="4614" width="12.7109375" customWidth="1"/>
    <col min="4615" max="4615" width="12" customWidth="1"/>
    <col min="4617" max="4617" width="36" customWidth="1"/>
    <col min="4619" max="4619" width="9.5703125" customWidth="1"/>
    <col min="4864" max="4864" width="16.7109375" customWidth="1"/>
    <col min="4865" max="4865" width="10.7109375" customWidth="1"/>
    <col min="4866" max="4866" width="13.28515625" customWidth="1"/>
    <col min="4867" max="4867" width="25.7109375" customWidth="1"/>
    <col min="4868" max="4868" width="27.7109375" customWidth="1"/>
    <col min="4869" max="4869" width="13.140625" customWidth="1"/>
    <col min="4870" max="4870" width="12.7109375" customWidth="1"/>
    <col min="4871" max="4871" width="12" customWidth="1"/>
    <col min="4873" max="4873" width="36" customWidth="1"/>
    <col min="4875" max="4875" width="9.5703125" customWidth="1"/>
    <col min="5120" max="5120" width="16.7109375" customWidth="1"/>
    <col min="5121" max="5121" width="10.7109375" customWidth="1"/>
    <col min="5122" max="5122" width="13.28515625" customWidth="1"/>
    <col min="5123" max="5123" width="25.7109375" customWidth="1"/>
    <col min="5124" max="5124" width="27.7109375" customWidth="1"/>
    <col min="5125" max="5125" width="13.140625" customWidth="1"/>
    <col min="5126" max="5126" width="12.7109375" customWidth="1"/>
    <col min="5127" max="5127" width="12" customWidth="1"/>
    <col min="5129" max="5129" width="36" customWidth="1"/>
    <col min="5131" max="5131" width="9.5703125" customWidth="1"/>
    <col min="5376" max="5376" width="16.7109375" customWidth="1"/>
    <col min="5377" max="5377" width="10.7109375" customWidth="1"/>
    <col min="5378" max="5378" width="13.28515625" customWidth="1"/>
    <col min="5379" max="5379" width="25.7109375" customWidth="1"/>
    <col min="5380" max="5380" width="27.7109375" customWidth="1"/>
    <col min="5381" max="5381" width="13.140625" customWidth="1"/>
    <col min="5382" max="5382" width="12.7109375" customWidth="1"/>
    <col min="5383" max="5383" width="12" customWidth="1"/>
    <col min="5385" max="5385" width="36" customWidth="1"/>
    <col min="5387" max="5387" width="9.5703125" customWidth="1"/>
    <col min="5632" max="5632" width="16.7109375" customWidth="1"/>
    <col min="5633" max="5633" width="10.7109375" customWidth="1"/>
    <col min="5634" max="5634" width="13.28515625" customWidth="1"/>
    <col min="5635" max="5635" width="25.7109375" customWidth="1"/>
    <col min="5636" max="5636" width="27.7109375" customWidth="1"/>
    <col min="5637" max="5637" width="13.140625" customWidth="1"/>
    <col min="5638" max="5638" width="12.7109375" customWidth="1"/>
    <col min="5639" max="5639" width="12" customWidth="1"/>
    <col min="5641" max="5641" width="36" customWidth="1"/>
    <col min="5643" max="5643" width="9.5703125" customWidth="1"/>
    <col min="5888" max="5888" width="16.7109375" customWidth="1"/>
    <col min="5889" max="5889" width="10.7109375" customWidth="1"/>
    <col min="5890" max="5890" width="13.28515625" customWidth="1"/>
    <col min="5891" max="5891" width="25.7109375" customWidth="1"/>
    <col min="5892" max="5892" width="27.7109375" customWidth="1"/>
    <col min="5893" max="5893" width="13.140625" customWidth="1"/>
    <col min="5894" max="5894" width="12.7109375" customWidth="1"/>
    <col min="5895" max="5895" width="12" customWidth="1"/>
    <col min="5897" max="5897" width="36" customWidth="1"/>
    <col min="5899" max="5899" width="9.5703125" customWidth="1"/>
    <col min="6144" max="6144" width="16.7109375" customWidth="1"/>
    <col min="6145" max="6145" width="10.7109375" customWidth="1"/>
    <col min="6146" max="6146" width="13.28515625" customWidth="1"/>
    <col min="6147" max="6147" width="25.7109375" customWidth="1"/>
    <col min="6148" max="6148" width="27.7109375" customWidth="1"/>
    <col min="6149" max="6149" width="13.140625" customWidth="1"/>
    <col min="6150" max="6150" width="12.7109375" customWidth="1"/>
    <col min="6151" max="6151" width="12" customWidth="1"/>
    <col min="6153" max="6153" width="36" customWidth="1"/>
    <col min="6155" max="6155" width="9.5703125" customWidth="1"/>
    <col min="6400" max="6400" width="16.7109375" customWidth="1"/>
    <col min="6401" max="6401" width="10.7109375" customWidth="1"/>
    <col min="6402" max="6402" width="13.28515625" customWidth="1"/>
    <col min="6403" max="6403" width="25.7109375" customWidth="1"/>
    <col min="6404" max="6404" width="27.7109375" customWidth="1"/>
    <col min="6405" max="6405" width="13.140625" customWidth="1"/>
    <col min="6406" max="6406" width="12.7109375" customWidth="1"/>
    <col min="6407" max="6407" width="12" customWidth="1"/>
    <col min="6409" max="6409" width="36" customWidth="1"/>
    <col min="6411" max="6411" width="9.5703125" customWidth="1"/>
    <col min="6656" max="6656" width="16.7109375" customWidth="1"/>
    <col min="6657" max="6657" width="10.7109375" customWidth="1"/>
    <col min="6658" max="6658" width="13.28515625" customWidth="1"/>
    <col min="6659" max="6659" width="25.7109375" customWidth="1"/>
    <col min="6660" max="6660" width="27.7109375" customWidth="1"/>
    <col min="6661" max="6661" width="13.140625" customWidth="1"/>
    <col min="6662" max="6662" width="12.7109375" customWidth="1"/>
    <col min="6663" max="6663" width="12" customWidth="1"/>
    <col min="6665" max="6665" width="36" customWidth="1"/>
    <col min="6667" max="6667" width="9.5703125" customWidth="1"/>
    <col min="6912" max="6912" width="16.7109375" customWidth="1"/>
    <col min="6913" max="6913" width="10.7109375" customWidth="1"/>
    <col min="6914" max="6914" width="13.28515625" customWidth="1"/>
    <col min="6915" max="6915" width="25.7109375" customWidth="1"/>
    <col min="6916" max="6916" width="27.7109375" customWidth="1"/>
    <col min="6917" max="6917" width="13.140625" customWidth="1"/>
    <col min="6918" max="6918" width="12.7109375" customWidth="1"/>
    <col min="6919" max="6919" width="12" customWidth="1"/>
    <col min="6921" max="6921" width="36" customWidth="1"/>
    <col min="6923" max="6923" width="9.5703125" customWidth="1"/>
    <col min="7168" max="7168" width="16.7109375" customWidth="1"/>
    <col min="7169" max="7169" width="10.7109375" customWidth="1"/>
    <col min="7170" max="7170" width="13.28515625" customWidth="1"/>
    <col min="7171" max="7171" width="25.7109375" customWidth="1"/>
    <col min="7172" max="7172" width="27.7109375" customWidth="1"/>
    <col min="7173" max="7173" width="13.140625" customWidth="1"/>
    <col min="7174" max="7174" width="12.7109375" customWidth="1"/>
    <col min="7175" max="7175" width="12" customWidth="1"/>
    <col min="7177" max="7177" width="36" customWidth="1"/>
    <col min="7179" max="7179" width="9.5703125" customWidth="1"/>
    <col min="7424" max="7424" width="16.7109375" customWidth="1"/>
    <col min="7425" max="7425" width="10.7109375" customWidth="1"/>
    <col min="7426" max="7426" width="13.28515625" customWidth="1"/>
    <col min="7427" max="7427" width="25.7109375" customWidth="1"/>
    <col min="7428" max="7428" width="27.7109375" customWidth="1"/>
    <col min="7429" max="7429" width="13.140625" customWidth="1"/>
    <col min="7430" max="7430" width="12.7109375" customWidth="1"/>
    <col min="7431" max="7431" width="12" customWidth="1"/>
    <col min="7433" max="7433" width="36" customWidth="1"/>
    <col min="7435" max="7435" width="9.5703125" customWidth="1"/>
    <col min="7680" max="7680" width="16.7109375" customWidth="1"/>
    <col min="7681" max="7681" width="10.7109375" customWidth="1"/>
    <col min="7682" max="7682" width="13.28515625" customWidth="1"/>
    <col min="7683" max="7683" width="25.7109375" customWidth="1"/>
    <col min="7684" max="7684" width="27.7109375" customWidth="1"/>
    <col min="7685" max="7685" width="13.140625" customWidth="1"/>
    <col min="7686" max="7686" width="12.7109375" customWidth="1"/>
    <col min="7687" max="7687" width="12" customWidth="1"/>
    <col min="7689" max="7689" width="36" customWidth="1"/>
    <col min="7691" max="7691" width="9.5703125" customWidth="1"/>
    <col min="7936" max="7936" width="16.7109375" customWidth="1"/>
    <col min="7937" max="7937" width="10.7109375" customWidth="1"/>
    <col min="7938" max="7938" width="13.28515625" customWidth="1"/>
    <col min="7939" max="7939" width="25.7109375" customWidth="1"/>
    <col min="7940" max="7940" width="27.7109375" customWidth="1"/>
    <col min="7941" max="7941" width="13.140625" customWidth="1"/>
    <col min="7942" max="7942" width="12.7109375" customWidth="1"/>
    <col min="7943" max="7943" width="12" customWidth="1"/>
    <col min="7945" max="7945" width="36" customWidth="1"/>
    <col min="7947" max="7947" width="9.5703125" customWidth="1"/>
    <col min="8192" max="8192" width="16.7109375" customWidth="1"/>
    <col min="8193" max="8193" width="10.7109375" customWidth="1"/>
    <col min="8194" max="8194" width="13.28515625" customWidth="1"/>
    <col min="8195" max="8195" width="25.7109375" customWidth="1"/>
    <col min="8196" max="8196" width="27.7109375" customWidth="1"/>
    <col min="8197" max="8197" width="13.140625" customWidth="1"/>
    <col min="8198" max="8198" width="12.7109375" customWidth="1"/>
    <col min="8199" max="8199" width="12" customWidth="1"/>
    <col min="8201" max="8201" width="36" customWidth="1"/>
    <col min="8203" max="8203" width="9.5703125" customWidth="1"/>
    <col min="8448" max="8448" width="16.7109375" customWidth="1"/>
    <col min="8449" max="8449" width="10.7109375" customWidth="1"/>
    <col min="8450" max="8450" width="13.28515625" customWidth="1"/>
    <col min="8451" max="8451" width="25.7109375" customWidth="1"/>
    <col min="8452" max="8452" width="27.7109375" customWidth="1"/>
    <col min="8453" max="8453" width="13.140625" customWidth="1"/>
    <col min="8454" max="8454" width="12.7109375" customWidth="1"/>
    <col min="8455" max="8455" width="12" customWidth="1"/>
    <col min="8457" max="8457" width="36" customWidth="1"/>
    <col min="8459" max="8459" width="9.5703125" customWidth="1"/>
    <col min="8704" max="8704" width="16.7109375" customWidth="1"/>
    <col min="8705" max="8705" width="10.7109375" customWidth="1"/>
    <col min="8706" max="8706" width="13.28515625" customWidth="1"/>
    <col min="8707" max="8707" width="25.7109375" customWidth="1"/>
    <col min="8708" max="8708" width="27.7109375" customWidth="1"/>
    <col min="8709" max="8709" width="13.140625" customWidth="1"/>
    <col min="8710" max="8710" width="12.7109375" customWidth="1"/>
    <col min="8711" max="8711" width="12" customWidth="1"/>
    <col min="8713" max="8713" width="36" customWidth="1"/>
    <col min="8715" max="8715" width="9.5703125" customWidth="1"/>
    <col min="8960" max="8960" width="16.7109375" customWidth="1"/>
    <col min="8961" max="8961" width="10.7109375" customWidth="1"/>
    <col min="8962" max="8962" width="13.28515625" customWidth="1"/>
    <col min="8963" max="8963" width="25.7109375" customWidth="1"/>
    <col min="8964" max="8964" width="27.7109375" customWidth="1"/>
    <col min="8965" max="8965" width="13.140625" customWidth="1"/>
    <col min="8966" max="8966" width="12.7109375" customWidth="1"/>
    <col min="8967" max="8967" width="12" customWidth="1"/>
    <col min="8969" max="8969" width="36" customWidth="1"/>
    <col min="8971" max="8971" width="9.5703125" customWidth="1"/>
    <col min="9216" max="9216" width="16.7109375" customWidth="1"/>
    <col min="9217" max="9217" width="10.7109375" customWidth="1"/>
    <col min="9218" max="9218" width="13.28515625" customWidth="1"/>
    <col min="9219" max="9219" width="25.7109375" customWidth="1"/>
    <col min="9220" max="9220" width="27.7109375" customWidth="1"/>
    <col min="9221" max="9221" width="13.140625" customWidth="1"/>
    <col min="9222" max="9222" width="12.7109375" customWidth="1"/>
    <col min="9223" max="9223" width="12" customWidth="1"/>
    <col min="9225" max="9225" width="36" customWidth="1"/>
    <col min="9227" max="9227" width="9.5703125" customWidth="1"/>
    <col min="9472" max="9472" width="16.7109375" customWidth="1"/>
    <col min="9473" max="9473" width="10.7109375" customWidth="1"/>
    <col min="9474" max="9474" width="13.28515625" customWidth="1"/>
    <col min="9475" max="9475" width="25.7109375" customWidth="1"/>
    <col min="9476" max="9476" width="27.7109375" customWidth="1"/>
    <col min="9477" max="9477" width="13.140625" customWidth="1"/>
    <col min="9478" max="9478" width="12.7109375" customWidth="1"/>
    <col min="9479" max="9479" width="12" customWidth="1"/>
    <col min="9481" max="9481" width="36" customWidth="1"/>
    <col min="9483" max="9483" width="9.5703125" customWidth="1"/>
    <col min="9728" max="9728" width="16.7109375" customWidth="1"/>
    <col min="9729" max="9729" width="10.7109375" customWidth="1"/>
    <col min="9730" max="9730" width="13.28515625" customWidth="1"/>
    <col min="9731" max="9731" width="25.7109375" customWidth="1"/>
    <col min="9732" max="9732" width="27.7109375" customWidth="1"/>
    <col min="9733" max="9733" width="13.140625" customWidth="1"/>
    <col min="9734" max="9734" width="12.7109375" customWidth="1"/>
    <col min="9735" max="9735" width="12" customWidth="1"/>
    <col min="9737" max="9737" width="36" customWidth="1"/>
    <col min="9739" max="9739" width="9.5703125" customWidth="1"/>
    <col min="9984" max="9984" width="16.7109375" customWidth="1"/>
    <col min="9985" max="9985" width="10.7109375" customWidth="1"/>
    <col min="9986" max="9986" width="13.28515625" customWidth="1"/>
    <col min="9987" max="9987" width="25.7109375" customWidth="1"/>
    <col min="9988" max="9988" width="27.7109375" customWidth="1"/>
    <col min="9989" max="9989" width="13.140625" customWidth="1"/>
    <col min="9990" max="9990" width="12.7109375" customWidth="1"/>
    <col min="9991" max="9991" width="12" customWidth="1"/>
    <col min="9993" max="9993" width="36" customWidth="1"/>
    <col min="9995" max="9995" width="9.5703125" customWidth="1"/>
    <col min="10240" max="10240" width="16.7109375" customWidth="1"/>
    <col min="10241" max="10241" width="10.7109375" customWidth="1"/>
    <col min="10242" max="10242" width="13.28515625" customWidth="1"/>
    <col min="10243" max="10243" width="25.7109375" customWidth="1"/>
    <col min="10244" max="10244" width="27.7109375" customWidth="1"/>
    <col min="10245" max="10245" width="13.140625" customWidth="1"/>
    <col min="10246" max="10246" width="12.7109375" customWidth="1"/>
    <col min="10247" max="10247" width="12" customWidth="1"/>
    <col min="10249" max="10249" width="36" customWidth="1"/>
    <col min="10251" max="10251" width="9.5703125" customWidth="1"/>
    <col min="10496" max="10496" width="16.7109375" customWidth="1"/>
    <col min="10497" max="10497" width="10.7109375" customWidth="1"/>
    <col min="10498" max="10498" width="13.28515625" customWidth="1"/>
    <col min="10499" max="10499" width="25.7109375" customWidth="1"/>
    <col min="10500" max="10500" width="27.7109375" customWidth="1"/>
    <col min="10501" max="10501" width="13.140625" customWidth="1"/>
    <col min="10502" max="10502" width="12.7109375" customWidth="1"/>
    <col min="10503" max="10503" width="12" customWidth="1"/>
    <col min="10505" max="10505" width="36" customWidth="1"/>
    <col min="10507" max="10507" width="9.5703125" customWidth="1"/>
    <col min="10752" max="10752" width="16.7109375" customWidth="1"/>
    <col min="10753" max="10753" width="10.7109375" customWidth="1"/>
    <col min="10754" max="10754" width="13.28515625" customWidth="1"/>
    <col min="10755" max="10755" width="25.7109375" customWidth="1"/>
    <col min="10756" max="10756" width="27.7109375" customWidth="1"/>
    <col min="10757" max="10757" width="13.140625" customWidth="1"/>
    <col min="10758" max="10758" width="12.7109375" customWidth="1"/>
    <col min="10759" max="10759" width="12" customWidth="1"/>
    <col min="10761" max="10761" width="36" customWidth="1"/>
    <col min="10763" max="10763" width="9.5703125" customWidth="1"/>
    <col min="11008" max="11008" width="16.7109375" customWidth="1"/>
    <col min="11009" max="11009" width="10.7109375" customWidth="1"/>
    <col min="11010" max="11010" width="13.28515625" customWidth="1"/>
    <col min="11011" max="11011" width="25.7109375" customWidth="1"/>
    <col min="11012" max="11012" width="27.7109375" customWidth="1"/>
    <col min="11013" max="11013" width="13.140625" customWidth="1"/>
    <col min="11014" max="11014" width="12.7109375" customWidth="1"/>
    <col min="11015" max="11015" width="12" customWidth="1"/>
    <col min="11017" max="11017" width="36" customWidth="1"/>
    <col min="11019" max="11019" width="9.5703125" customWidth="1"/>
    <col min="11264" max="11264" width="16.7109375" customWidth="1"/>
    <col min="11265" max="11265" width="10.7109375" customWidth="1"/>
    <col min="11266" max="11266" width="13.28515625" customWidth="1"/>
    <col min="11267" max="11267" width="25.7109375" customWidth="1"/>
    <col min="11268" max="11268" width="27.7109375" customWidth="1"/>
    <col min="11269" max="11269" width="13.140625" customWidth="1"/>
    <col min="11270" max="11270" width="12.7109375" customWidth="1"/>
    <col min="11271" max="11271" width="12" customWidth="1"/>
    <col min="11273" max="11273" width="36" customWidth="1"/>
    <col min="11275" max="11275" width="9.5703125" customWidth="1"/>
    <col min="11520" max="11520" width="16.7109375" customWidth="1"/>
    <col min="11521" max="11521" width="10.7109375" customWidth="1"/>
    <col min="11522" max="11522" width="13.28515625" customWidth="1"/>
    <col min="11523" max="11523" width="25.7109375" customWidth="1"/>
    <col min="11524" max="11524" width="27.7109375" customWidth="1"/>
    <col min="11525" max="11525" width="13.140625" customWidth="1"/>
    <col min="11526" max="11526" width="12.7109375" customWidth="1"/>
    <col min="11527" max="11527" width="12" customWidth="1"/>
    <col min="11529" max="11529" width="36" customWidth="1"/>
    <col min="11531" max="11531" width="9.5703125" customWidth="1"/>
    <col min="11776" max="11776" width="16.7109375" customWidth="1"/>
    <col min="11777" max="11777" width="10.7109375" customWidth="1"/>
    <col min="11778" max="11778" width="13.28515625" customWidth="1"/>
    <col min="11779" max="11779" width="25.7109375" customWidth="1"/>
    <col min="11780" max="11780" width="27.7109375" customWidth="1"/>
    <col min="11781" max="11781" width="13.140625" customWidth="1"/>
    <col min="11782" max="11782" width="12.7109375" customWidth="1"/>
    <col min="11783" max="11783" width="12" customWidth="1"/>
    <col min="11785" max="11785" width="36" customWidth="1"/>
    <col min="11787" max="11787" width="9.5703125" customWidth="1"/>
    <col min="12032" max="12032" width="16.7109375" customWidth="1"/>
    <col min="12033" max="12033" width="10.7109375" customWidth="1"/>
    <col min="12034" max="12034" width="13.28515625" customWidth="1"/>
    <col min="12035" max="12035" width="25.7109375" customWidth="1"/>
    <col min="12036" max="12036" width="27.7109375" customWidth="1"/>
    <col min="12037" max="12037" width="13.140625" customWidth="1"/>
    <col min="12038" max="12038" width="12.7109375" customWidth="1"/>
    <col min="12039" max="12039" width="12" customWidth="1"/>
    <col min="12041" max="12041" width="36" customWidth="1"/>
    <col min="12043" max="12043" width="9.5703125" customWidth="1"/>
    <col min="12288" max="12288" width="16.7109375" customWidth="1"/>
    <col min="12289" max="12289" width="10.7109375" customWidth="1"/>
    <col min="12290" max="12290" width="13.28515625" customWidth="1"/>
    <col min="12291" max="12291" width="25.7109375" customWidth="1"/>
    <col min="12292" max="12292" width="27.7109375" customWidth="1"/>
    <col min="12293" max="12293" width="13.140625" customWidth="1"/>
    <col min="12294" max="12294" width="12.7109375" customWidth="1"/>
    <col min="12295" max="12295" width="12" customWidth="1"/>
    <col min="12297" max="12297" width="36" customWidth="1"/>
    <col min="12299" max="12299" width="9.5703125" customWidth="1"/>
    <col min="12544" max="12544" width="16.7109375" customWidth="1"/>
    <col min="12545" max="12545" width="10.7109375" customWidth="1"/>
    <col min="12546" max="12546" width="13.28515625" customWidth="1"/>
    <col min="12547" max="12547" width="25.7109375" customWidth="1"/>
    <col min="12548" max="12548" width="27.7109375" customWidth="1"/>
    <col min="12549" max="12549" width="13.140625" customWidth="1"/>
    <col min="12550" max="12550" width="12.7109375" customWidth="1"/>
    <col min="12551" max="12551" width="12" customWidth="1"/>
    <col min="12553" max="12553" width="36" customWidth="1"/>
    <col min="12555" max="12555" width="9.5703125" customWidth="1"/>
    <col min="12800" max="12800" width="16.7109375" customWidth="1"/>
    <col min="12801" max="12801" width="10.7109375" customWidth="1"/>
    <col min="12802" max="12802" width="13.28515625" customWidth="1"/>
    <col min="12803" max="12803" width="25.7109375" customWidth="1"/>
    <col min="12804" max="12804" width="27.7109375" customWidth="1"/>
    <col min="12805" max="12805" width="13.140625" customWidth="1"/>
    <col min="12806" max="12806" width="12.7109375" customWidth="1"/>
    <col min="12807" max="12807" width="12" customWidth="1"/>
    <col min="12809" max="12809" width="36" customWidth="1"/>
    <col min="12811" max="12811" width="9.5703125" customWidth="1"/>
    <col min="13056" max="13056" width="16.7109375" customWidth="1"/>
    <col min="13057" max="13057" width="10.7109375" customWidth="1"/>
    <col min="13058" max="13058" width="13.28515625" customWidth="1"/>
    <col min="13059" max="13059" width="25.7109375" customWidth="1"/>
    <col min="13060" max="13060" width="27.7109375" customWidth="1"/>
    <col min="13061" max="13061" width="13.140625" customWidth="1"/>
    <col min="13062" max="13062" width="12.7109375" customWidth="1"/>
    <col min="13063" max="13063" width="12" customWidth="1"/>
    <col min="13065" max="13065" width="36" customWidth="1"/>
    <col min="13067" max="13067" width="9.5703125" customWidth="1"/>
    <col min="13312" max="13312" width="16.7109375" customWidth="1"/>
    <col min="13313" max="13313" width="10.7109375" customWidth="1"/>
    <col min="13314" max="13314" width="13.28515625" customWidth="1"/>
    <col min="13315" max="13315" width="25.7109375" customWidth="1"/>
    <col min="13316" max="13316" width="27.7109375" customWidth="1"/>
    <col min="13317" max="13317" width="13.140625" customWidth="1"/>
    <col min="13318" max="13318" width="12.7109375" customWidth="1"/>
    <col min="13319" max="13319" width="12" customWidth="1"/>
    <col min="13321" max="13321" width="36" customWidth="1"/>
    <col min="13323" max="13323" width="9.5703125" customWidth="1"/>
    <col min="13568" max="13568" width="16.7109375" customWidth="1"/>
    <col min="13569" max="13569" width="10.7109375" customWidth="1"/>
    <col min="13570" max="13570" width="13.28515625" customWidth="1"/>
    <col min="13571" max="13571" width="25.7109375" customWidth="1"/>
    <col min="13572" max="13572" width="27.7109375" customWidth="1"/>
    <col min="13573" max="13573" width="13.140625" customWidth="1"/>
    <col min="13574" max="13574" width="12.7109375" customWidth="1"/>
    <col min="13575" max="13575" width="12" customWidth="1"/>
    <col min="13577" max="13577" width="36" customWidth="1"/>
    <col min="13579" max="13579" width="9.5703125" customWidth="1"/>
    <col min="13824" max="13824" width="16.7109375" customWidth="1"/>
    <col min="13825" max="13825" width="10.7109375" customWidth="1"/>
    <col min="13826" max="13826" width="13.28515625" customWidth="1"/>
    <col min="13827" max="13827" width="25.7109375" customWidth="1"/>
    <col min="13828" max="13828" width="27.7109375" customWidth="1"/>
    <col min="13829" max="13829" width="13.140625" customWidth="1"/>
    <col min="13830" max="13830" width="12.7109375" customWidth="1"/>
    <col min="13831" max="13831" width="12" customWidth="1"/>
    <col min="13833" max="13833" width="36" customWidth="1"/>
    <col min="13835" max="13835" width="9.5703125" customWidth="1"/>
    <col min="14080" max="14080" width="16.7109375" customWidth="1"/>
    <col min="14081" max="14081" width="10.7109375" customWidth="1"/>
    <col min="14082" max="14082" width="13.28515625" customWidth="1"/>
    <col min="14083" max="14083" width="25.7109375" customWidth="1"/>
    <col min="14084" max="14084" width="27.7109375" customWidth="1"/>
    <col min="14085" max="14085" width="13.140625" customWidth="1"/>
    <col min="14086" max="14086" width="12.7109375" customWidth="1"/>
    <col min="14087" max="14087" width="12" customWidth="1"/>
    <col min="14089" max="14089" width="36" customWidth="1"/>
    <col min="14091" max="14091" width="9.5703125" customWidth="1"/>
    <col min="14336" max="14336" width="16.7109375" customWidth="1"/>
    <col min="14337" max="14337" width="10.7109375" customWidth="1"/>
    <col min="14338" max="14338" width="13.28515625" customWidth="1"/>
    <col min="14339" max="14339" width="25.7109375" customWidth="1"/>
    <col min="14340" max="14340" width="27.7109375" customWidth="1"/>
    <col min="14341" max="14341" width="13.140625" customWidth="1"/>
    <col min="14342" max="14342" width="12.7109375" customWidth="1"/>
    <col min="14343" max="14343" width="12" customWidth="1"/>
    <col min="14345" max="14345" width="36" customWidth="1"/>
    <col min="14347" max="14347" width="9.5703125" customWidth="1"/>
    <col min="14592" max="14592" width="16.7109375" customWidth="1"/>
    <col min="14593" max="14593" width="10.7109375" customWidth="1"/>
    <col min="14594" max="14594" width="13.28515625" customWidth="1"/>
    <col min="14595" max="14595" width="25.7109375" customWidth="1"/>
    <col min="14596" max="14596" width="27.7109375" customWidth="1"/>
    <col min="14597" max="14597" width="13.140625" customWidth="1"/>
    <col min="14598" max="14598" width="12.7109375" customWidth="1"/>
    <col min="14599" max="14599" width="12" customWidth="1"/>
    <col min="14601" max="14601" width="36" customWidth="1"/>
    <col min="14603" max="14603" width="9.5703125" customWidth="1"/>
    <col min="14848" max="14848" width="16.7109375" customWidth="1"/>
    <col min="14849" max="14849" width="10.7109375" customWidth="1"/>
    <col min="14850" max="14850" width="13.28515625" customWidth="1"/>
    <col min="14851" max="14851" width="25.7109375" customWidth="1"/>
    <col min="14852" max="14852" width="27.7109375" customWidth="1"/>
    <col min="14853" max="14853" width="13.140625" customWidth="1"/>
    <col min="14854" max="14854" width="12.7109375" customWidth="1"/>
    <col min="14855" max="14855" width="12" customWidth="1"/>
    <col min="14857" max="14857" width="36" customWidth="1"/>
    <col min="14859" max="14859" width="9.5703125" customWidth="1"/>
    <col min="15104" max="15104" width="16.7109375" customWidth="1"/>
    <col min="15105" max="15105" width="10.7109375" customWidth="1"/>
    <col min="15106" max="15106" width="13.28515625" customWidth="1"/>
    <col min="15107" max="15107" width="25.7109375" customWidth="1"/>
    <col min="15108" max="15108" width="27.7109375" customWidth="1"/>
    <col min="15109" max="15109" width="13.140625" customWidth="1"/>
    <col min="15110" max="15110" width="12.7109375" customWidth="1"/>
    <col min="15111" max="15111" width="12" customWidth="1"/>
    <col min="15113" max="15113" width="36" customWidth="1"/>
    <col min="15115" max="15115" width="9.5703125" customWidth="1"/>
    <col min="15360" max="15360" width="16.7109375" customWidth="1"/>
    <col min="15361" max="15361" width="10.7109375" customWidth="1"/>
    <col min="15362" max="15362" width="13.28515625" customWidth="1"/>
    <col min="15363" max="15363" width="25.7109375" customWidth="1"/>
    <col min="15364" max="15364" width="27.7109375" customWidth="1"/>
    <col min="15365" max="15365" width="13.140625" customWidth="1"/>
    <col min="15366" max="15366" width="12.7109375" customWidth="1"/>
    <col min="15367" max="15367" width="12" customWidth="1"/>
    <col min="15369" max="15369" width="36" customWidth="1"/>
    <col min="15371" max="15371" width="9.5703125" customWidth="1"/>
    <col min="15616" max="15616" width="16.7109375" customWidth="1"/>
    <col min="15617" max="15617" width="10.7109375" customWidth="1"/>
    <col min="15618" max="15618" width="13.28515625" customWidth="1"/>
    <col min="15619" max="15619" width="25.7109375" customWidth="1"/>
    <col min="15620" max="15620" width="27.7109375" customWidth="1"/>
    <col min="15621" max="15621" width="13.140625" customWidth="1"/>
    <col min="15622" max="15622" width="12.7109375" customWidth="1"/>
    <col min="15623" max="15623" width="12" customWidth="1"/>
    <col min="15625" max="15625" width="36" customWidth="1"/>
    <col min="15627" max="15627" width="9.5703125" customWidth="1"/>
    <col min="15872" max="15872" width="16.7109375" customWidth="1"/>
    <col min="15873" max="15873" width="10.7109375" customWidth="1"/>
    <col min="15874" max="15874" width="13.28515625" customWidth="1"/>
    <col min="15875" max="15875" width="25.7109375" customWidth="1"/>
    <col min="15876" max="15876" width="27.7109375" customWidth="1"/>
    <col min="15877" max="15877" width="13.140625" customWidth="1"/>
    <col min="15878" max="15878" width="12.7109375" customWidth="1"/>
    <col min="15879" max="15879" width="12" customWidth="1"/>
    <col min="15881" max="15881" width="36" customWidth="1"/>
    <col min="15883" max="15883" width="9.5703125" customWidth="1"/>
    <col min="16128" max="16128" width="16.7109375" customWidth="1"/>
    <col min="16129" max="16129" width="10.7109375" customWidth="1"/>
    <col min="16130" max="16130" width="13.28515625" customWidth="1"/>
    <col min="16131" max="16131" width="25.7109375" customWidth="1"/>
    <col min="16132" max="16132" width="27.7109375" customWidth="1"/>
    <col min="16133" max="16133" width="13.140625" customWidth="1"/>
    <col min="16134" max="16134" width="12.7109375" customWidth="1"/>
    <col min="16135" max="16135" width="12" customWidth="1"/>
    <col min="16137" max="16137" width="36" customWidth="1"/>
    <col min="16139" max="16139" width="9.5703125" customWidth="1"/>
  </cols>
  <sheetData>
    <row r="1" spans="1:7" ht="72" customHeight="1">
      <c r="A1" s="110"/>
      <c r="B1" s="110"/>
      <c r="C1" s="110"/>
      <c r="D1" s="110"/>
      <c r="E1" s="110"/>
      <c r="F1" s="110"/>
      <c r="G1" s="110"/>
    </row>
    <row r="2" spans="1:7" ht="30" customHeight="1">
      <c r="A2" s="1254" t="s">
        <v>453</v>
      </c>
      <c r="B2" s="1255"/>
      <c r="C2" s="1255"/>
      <c r="D2" s="1255"/>
      <c r="E2" s="1255"/>
      <c r="F2" s="1255"/>
      <c r="G2" s="1256"/>
    </row>
    <row r="3" spans="1:7" ht="52.5" customHeight="1">
      <c r="A3" s="1257" t="s">
        <v>454</v>
      </c>
      <c r="B3" s="1258"/>
      <c r="C3" s="1258"/>
      <c r="D3" s="1258"/>
      <c r="E3" s="1258"/>
      <c r="F3" s="1258"/>
      <c r="G3" s="1259"/>
    </row>
    <row r="4" spans="1:7" ht="15" customHeight="1">
      <c r="A4" s="111"/>
      <c r="B4" s="112"/>
      <c r="C4" s="112"/>
      <c r="D4" s="112"/>
      <c r="E4" s="112"/>
      <c r="F4" s="113"/>
      <c r="G4" s="114" t="s">
        <v>455</v>
      </c>
    </row>
    <row r="5" spans="1:7" ht="15" customHeight="1">
      <c r="A5" s="115"/>
      <c r="B5" s="116"/>
      <c r="C5" s="116"/>
      <c r="D5" s="116"/>
      <c r="E5" s="116"/>
      <c r="F5" s="117"/>
      <c r="G5" s="118">
        <v>44013</v>
      </c>
    </row>
    <row r="6" spans="1:7" ht="15" hidden="1" customHeight="1">
      <c r="A6" s="119"/>
      <c r="B6" s="120"/>
      <c r="C6" s="120"/>
      <c r="D6" s="120"/>
      <c r="E6" s="120"/>
      <c r="F6" s="120"/>
      <c r="G6" s="121"/>
    </row>
    <row r="7" spans="1:7" ht="15" hidden="1" customHeight="1">
      <c r="A7" s="119"/>
      <c r="B7" s="122"/>
      <c r="C7" s="122"/>
      <c r="D7" s="122"/>
      <c r="E7" s="122"/>
      <c r="F7" s="122"/>
      <c r="G7" s="123"/>
    </row>
    <row r="8" spans="1:7" ht="15" hidden="1" customHeight="1">
      <c r="A8" s="124"/>
      <c r="B8" s="125"/>
      <c r="C8" s="125"/>
      <c r="D8" s="125"/>
      <c r="E8" s="125"/>
      <c r="F8" s="126"/>
      <c r="G8" s="127"/>
    </row>
    <row r="9" spans="1:7">
      <c r="A9" s="1261" t="s">
        <v>7</v>
      </c>
      <c r="B9" s="1261" t="s">
        <v>456</v>
      </c>
      <c r="C9" s="1261"/>
      <c r="D9" s="1261"/>
      <c r="E9" s="1261"/>
      <c r="F9" s="1269" t="s">
        <v>457</v>
      </c>
      <c r="G9" s="1271">
        <v>44013</v>
      </c>
    </row>
    <row r="10" spans="1:7">
      <c r="A10" s="1262"/>
      <c r="B10" s="1262"/>
      <c r="C10" s="1262"/>
      <c r="D10" s="1262"/>
      <c r="E10" s="1262"/>
      <c r="F10" s="1270"/>
      <c r="G10" s="1272"/>
    </row>
    <row r="11" spans="1:7" ht="15" customHeight="1">
      <c r="A11" s="1263" t="s">
        <v>458</v>
      </c>
      <c r="B11" s="128" t="s">
        <v>210</v>
      </c>
      <c r="C11" s="129"/>
      <c r="D11" s="129"/>
      <c r="E11" s="130"/>
      <c r="F11" s="131" t="s">
        <v>211</v>
      </c>
      <c r="G11" s="132">
        <v>21182.87</v>
      </c>
    </row>
    <row r="12" spans="1:7" ht="15" customHeight="1">
      <c r="A12" s="1264"/>
      <c r="B12" s="133" t="s">
        <v>459</v>
      </c>
      <c r="C12" s="134"/>
      <c r="D12" s="134"/>
      <c r="E12" s="135"/>
      <c r="F12" s="136" t="s">
        <v>195</v>
      </c>
      <c r="G12" s="137">
        <v>18408.34</v>
      </c>
    </row>
    <row r="13" spans="1:7" ht="15" customHeight="1">
      <c r="A13" s="1264"/>
      <c r="B13" s="133" t="s">
        <v>460</v>
      </c>
      <c r="C13" s="134"/>
      <c r="D13" s="134"/>
      <c r="E13" s="135"/>
      <c r="F13" s="136" t="s">
        <v>142</v>
      </c>
      <c r="G13" s="137">
        <v>14505.08</v>
      </c>
    </row>
    <row r="14" spans="1:7" ht="15" customHeight="1">
      <c r="A14" s="1264"/>
      <c r="B14" s="133" t="s">
        <v>461</v>
      </c>
      <c r="C14" s="134"/>
      <c r="D14" s="134"/>
      <c r="E14" s="135"/>
      <c r="F14" s="136" t="s">
        <v>250</v>
      </c>
      <c r="G14" s="137">
        <v>11347.68</v>
      </c>
    </row>
    <row r="15" spans="1:7" ht="15" customHeight="1">
      <c r="A15" s="1264"/>
      <c r="B15" s="133" t="s">
        <v>462</v>
      </c>
      <c r="C15" s="134"/>
      <c r="D15" s="134"/>
      <c r="E15" s="135"/>
      <c r="F15" s="136" t="s">
        <v>143</v>
      </c>
      <c r="G15" s="137">
        <v>9335.82</v>
      </c>
    </row>
    <row r="16" spans="1:7" ht="15" customHeight="1">
      <c r="A16" s="1265"/>
      <c r="B16" s="133" t="s">
        <v>463</v>
      </c>
      <c r="C16" s="134"/>
      <c r="D16" s="134"/>
      <c r="E16" s="135"/>
      <c r="F16" s="136" t="s">
        <v>197</v>
      </c>
      <c r="G16" s="137">
        <v>8882.5</v>
      </c>
    </row>
    <row r="17" spans="1:7" ht="15" customHeight="1">
      <c r="A17" s="1266" t="s">
        <v>464</v>
      </c>
      <c r="B17" s="133" t="s">
        <v>465</v>
      </c>
      <c r="C17" s="134"/>
      <c r="D17" s="134"/>
      <c r="E17" s="135"/>
      <c r="F17" s="136" t="s">
        <v>145</v>
      </c>
      <c r="G17" s="137">
        <v>6576.05</v>
      </c>
    </row>
    <row r="18" spans="1:7" ht="15" customHeight="1">
      <c r="A18" s="1264"/>
      <c r="B18" s="133" t="s">
        <v>466</v>
      </c>
      <c r="C18" s="134"/>
      <c r="D18" s="134"/>
      <c r="E18" s="135"/>
      <c r="F18" s="136" t="s">
        <v>259</v>
      </c>
      <c r="G18" s="137">
        <v>5015.7</v>
      </c>
    </row>
    <row r="19" spans="1:7" ht="15" customHeight="1">
      <c r="A19" s="1264"/>
      <c r="B19" s="133" t="s">
        <v>467</v>
      </c>
      <c r="C19" s="134"/>
      <c r="D19" s="134"/>
      <c r="E19" s="135"/>
      <c r="F19" s="136" t="s">
        <v>149</v>
      </c>
      <c r="G19" s="137">
        <v>3793.13</v>
      </c>
    </row>
    <row r="20" spans="1:7" ht="15" customHeight="1">
      <c r="A20" s="1264"/>
      <c r="B20" s="133" t="s">
        <v>468</v>
      </c>
      <c r="C20" s="134"/>
      <c r="D20" s="134"/>
      <c r="E20" s="135"/>
      <c r="F20" s="136" t="s">
        <v>147</v>
      </c>
      <c r="G20" s="137">
        <v>3044.5</v>
      </c>
    </row>
    <row r="21" spans="1:7" ht="15" customHeight="1">
      <c r="A21" s="1264"/>
      <c r="B21" s="133" t="s">
        <v>469</v>
      </c>
      <c r="C21" s="134"/>
      <c r="D21" s="134"/>
      <c r="E21" s="135"/>
      <c r="F21" s="136" t="s">
        <v>153</v>
      </c>
      <c r="G21" s="137">
        <v>2274.4299999999998</v>
      </c>
    </row>
    <row r="22" spans="1:7" ht="15" hidden="1" customHeight="1">
      <c r="A22" s="138"/>
      <c r="B22" s="133"/>
      <c r="C22" s="134"/>
      <c r="D22" s="134"/>
      <c r="E22" s="135"/>
      <c r="F22" s="136" t="s">
        <v>268</v>
      </c>
      <c r="G22" s="137" t="e">
        <v>#REF!</v>
      </c>
    </row>
    <row r="23" spans="1:7" ht="15" hidden="1" customHeight="1">
      <c r="A23" s="139"/>
      <c r="B23" s="133"/>
      <c r="C23" s="134"/>
      <c r="D23" s="134"/>
      <c r="E23" s="135"/>
      <c r="F23" s="136" t="s">
        <v>470</v>
      </c>
      <c r="G23" s="137" t="e">
        <v>#REF!</v>
      </c>
    </row>
    <row r="24" spans="1:7" ht="15" customHeight="1">
      <c r="A24" s="1266" t="s">
        <v>471</v>
      </c>
      <c r="B24" s="133" t="s">
        <v>472</v>
      </c>
      <c r="C24" s="134"/>
      <c r="D24" s="134"/>
      <c r="E24" s="135"/>
      <c r="F24" s="136" t="s">
        <v>272</v>
      </c>
      <c r="G24" s="137">
        <v>5268.86</v>
      </c>
    </row>
    <row r="25" spans="1:7" ht="15" customHeight="1">
      <c r="A25" s="1264"/>
      <c r="B25" s="133" t="s">
        <v>473</v>
      </c>
      <c r="C25" s="134"/>
      <c r="D25" s="134"/>
      <c r="E25" s="135"/>
      <c r="F25" s="136" t="s">
        <v>206</v>
      </c>
      <c r="G25" s="137">
        <v>3164.02</v>
      </c>
    </row>
    <row r="26" spans="1:7" ht="15" customHeight="1">
      <c r="A26" s="1264"/>
      <c r="B26" s="133" t="s">
        <v>474</v>
      </c>
      <c r="C26" s="134"/>
      <c r="D26" s="134"/>
      <c r="E26" s="135"/>
      <c r="F26" s="136" t="s">
        <v>208</v>
      </c>
      <c r="G26" s="137">
        <v>2044.22</v>
      </c>
    </row>
    <row r="27" spans="1:7" ht="15" customHeight="1">
      <c r="A27" s="1264"/>
      <c r="B27" s="133" t="s">
        <v>475</v>
      </c>
      <c r="C27" s="134"/>
      <c r="D27" s="134"/>
      <c r="E27" s="135"/>
      <c r="F27" s="136" t="s">
        <v>279</v>
      </c>
      <c r="G27" s="137">
        <v>1782.1</v>
      </c>
    </row>
    <row r="28" spans="1:7" ht="15" customHeight="1">
      <c r="A28" s="1265"/>
      <c r="B28" s="133" t="s">
        <v>283</v>
      </c>
      <c r="C28" s="134"/>
      <c r="D28" s="134"/>
      <c r="E28" s="135"/>
      <c r="F28" s="136" t="s">
        <v>282</v>
      </c>
      <c r="G28" s="137">
        <v>1816.28</v>
      </c>
    </row>
    <row r="29" spans="1:7" ht="15" customHeight="1">
      <c r="A29" s="1266" t="s">
        <v>476</v>
      </c>
      <c r="B29" s="133" t="s">
        <v>477</v>
      </c>
      <c r="C29" s="134"/>
      <c r="D29" s="134"/>
      <c r="E29" s="135"/>
      <c r="F29" s="136" t="s">
        <v>450</v>
      </c>
      <c r="G29" s="137">
        <v>3366.25</v>
      </c>
    </row>
    <row r="30" spans="1:7" ht="15" customHeight="1">
      <c r="A30" s="1264"/>
      <c r="B30" s="133" t="s">
        <v>217</v>
      </c>
      <c r="C30" s="134"/>
      <c r="D30" s="134"/>
      <c r="E30" s="135"/>
      <c r="F30" s="136" t="s">
        <v>450</v>
      </c>
      <c r="G30" s="137">
        <v>3561.89</v>
      </c>
    </row>
    <row r="31" spans="1:7" ht="15" customHeight="1">
      <c r="A31" s="1264"/>
      <c r="B31" s="133" t="s">
        <v>478</v>
      </c>
      <c r="C31" s="134"/>
      <c r="D31" s="134"/>
      <c r="E31" s="135"/>
      <c r="F31" s="136" t="s">
        <v>450</v>
      </c>
      <c r="G31" s="137">
        <v>5032.54</v>
      </c>
    </row>
    <row r="32" spans="1:7" ht="15" customHeight="1">
      <c r="A32" s="1263"/>
      <c r="B32" s="133" t="s">
        <v>479</v>
      </c>
      <c r="C32" s="134"/>
      <c r="D32" s="134"/>
      <c r="E32" s="135"/>
      <c r="F32" s="140" t="s">
        <v>450</v>
      </c>
      <c r="G32" s="137">
        <v>6600.51</v>
      </c>
    </row>
    <row r="33" spans="1:8" ht="15" customHeight="1">
      <c r="A33" s="1265"/>
      <c r="B33" s="133" t="s">
        <v>218</v>
      </c>
      <c r="C33" s="134"/>
      <c r="D33" s="134"/>
      <c r="E33" s="135"/>
      <c r="F33" s="136" t="s">
        <v>450</v>
      </c>
      <c r="G33" s="137">
        <v>11311.06</v>
      </c>
    </row>
    <row r="34" spans="1:8" ht="15" customHeight="1">
      <c r="A34" s="1266" t="s">
        <v>480</v>
      </c>
      <c r="B34" s="133" t="s">
        <v>41</v>
      </c>
      <c r="C34" s="134"/>
      <c r="D34" s="134"/>
      <c r="E34" s="135"/>
      <c r="F34" s="136" t="s">
        <v>450</v>
      </c>
      <c r="G34" s="137">
        <v>1860.06</v>
      </c>
    </row>
    <row r="35" spans="1:8" ht="15" customHeight="1">
      <c r="A35" s="1264"/>
      <c r="B35" s="133" t="s">
        <v>43</v>
      </c>
      <c r="C35" s="134"/>
      <c r="D35" s="134"/>
      <c r="E35" s="135"/>
      <c r="F35" s="136" t="s">
        <v>450</v>
      </c>
      <c r="G35" s="137">
        <v>326.83999999999997</v>
      </c>
    </row>
    <row r="36" spans="1:8" ht="15" customHeight="1">
      <c r="A36" s="1264"/>
      <c r="B36" s="133" t="s">
        <v>220</v>
      </c>
      <c r="C36" s="134"/>
      <c r="D36" s="134"/>
      <c r="E36" s="135"/>
      <c r="F36" s="136" t="s">
        <v>450</v>
      </c>
      <c r="G36" s="137">
        <v>1705.77</v>
      </c>
    </row>
    <row r="37" spans="1:8" ht="15" customHeight="1">
      <c r="A37" s="1264"/>
      <c r="B37" s="133" t="s">
        <v>481</v>
      </c>
      <c r="C37" s="134"/>
      <c r="D37" s="134"/>
      <c r="E37" s="135"/>
      <c r="F37" s="136" t="s">
        <v>450</v>
      </c>
      <c r="G37" s="137">
        <v>13563.79</v>
      </c>
    </row>
    <row r="38" spans="1:8" ht="15" customHeight="1">
      <c r="A38" s="1264"/>
      <c r="B38" s="133" t="s">
        <v>482</v>
      </c>
      <c r="C38" s="134"/>
      <c r="D38" s="134"/>
      <c r="E38" s="135"/>
      <c r="F38" s="136" t="s">
        <v>450</v>
      </c>
      <c r="G38" s="137">
        <v>8527.7999999999993</v>
      </c>
    </row>
    <row r="39" spans="1:8" ht="15" customHeight="1">
      <c r="A39" s="1264"/>
      <c r="B39" s="133" t="s">
        <v>165</v>
      </c>
      <c r="C39" s="134"/>
      <c r="D39" s="134"/>
      <c r="E39" s="135"/>
      <c r="F39" s="136" t="s">
        <v>450</v>
      </c>
      <c r="G39" s="137">
        <v>2638.67</v>
      </c>
    </row>
    <row r="40" spans="1:8" ht="15" customHeight="1">
      <c r="A40" s="1264"/>
      <c r="B40" s="133" t="s">
        <v>166</v>
      </c>
      <c r="C40" s="134"/>
      <c r="D40" s="134"/>
      <c r="E40" s="135"/>
      <c r="F40" s="136" t="s">
        <v>450</v>
      </c>
      <c r="G40" s="137">
        <v>4077.93</v>
      </c>
    </row>
    <row r="41" spans="1:8" ht="15" customHeight="1">
      <c r="A41" s="1265"/>
      <c r="B41" s="133" t="s">
        <v>219</v>
      </c>
      <c r="C41" s="134"/>
      <c r="D41" s="134"/>
      <c r="E41" s="135"/>
      <c r="F41" s="136" t="s">
        <v>450</v>
      </c>
      <c r="G41" s="137">
        <v>3238.36</v>
      </c>
    </row>
    <row r="42" spans="1:8" ht="15" customHeight="1">
      <c r="A42" s="1266" t="s">
        <v>483</v>
      </c>
      <c r="B42" s="133" t="s">
        <v>52</v>
      </c>
      <c r="C42" s="134"/>
      <c r="D42" s="134"/>
      <c r="E42" s="135"/>
      <c r="F42" s="136" t="s">
        <v>450</v>
      </c>
      <c r="G42" s="137">
        <v>1889.72</v>
      </c>
    </row>
    <row r="43" spans="1:8" ht="15" customHeight="1">
      <c r="A43" s="1264"/>
      <c r="B43" s="133" t="s">
        <v>222</v>
      </c>
      <c r="C43" s="134"/>
      <c r="D43" s="134"/>
      <c r="E43" s="135"/>
      <c r="F43" s="136" t="s">
        <v>450</v>
      </c>
      <c r="G43" s="137">
        <v>2167.38</v>
      </c>
    </row>
    <row r="44" spans="1:8" ht="15" customHeight="1">
      <c r="A44" s="1265"/>
      <c r="B44" s="133" t="s">
        <v>223</v>
      </c>
      <c r="C44" s="134"/>
      <c r="D44" s="134"/>
      <c r="E44" s="135"/>
      <c r="F44" s="136" t="s">
        <v>450</v>
      </c>
      <c r="G44" s="137">
        <v>1896.45</v>
      </c>
    </row>
    <row r="45" spans="1:8" ht="15" customHeight="1">
      <c r="A45" s="1267" t="s">
        <v>484</v>
      </c>
      <c r="B45" s="133" t="s">
        <v>485</v>
      </c>
      <c r="C45" s="134"/>
      <c r="D45" s="134"/>
      <c r="E45" s="135"/>
      <c r="F45" s="136" t="s">
        <v>450</v>
      </c>
      <c r="G45" s="137">
        <v>812.73</v>
      </c>
    </row>
    <row r="46" spans="1:8" ht="15" customHeight="1">
      <c r="A46" s="1268"/>
      <c r="B46" s="133" t="s">
        <v>486</v>
      </c>
      <c r="C46" s="134"/>
      <c r="D46" s="134"/>
      <c r="E46" s="135"/>
      <c r="F46" s="136" t="s">
        <v>450</v>
      </c>
      <c r="G46" s="137">
        <v>677.3</v>
      </c>
    </row>
    <row r="47" spans="1:8" ht="15" customHeight="1">
      <c r="A47" s="141"/>
      <c r="B47" s="1260"/>
      <c r="C47" s="1260"/>
      <c r="D47" s="1260"/>
      <c r="E47" s="1260"/>
      <c r="F47" s="141"/>
      <c r="G47" s="142"/>
      <c r="H47" s="143"/>
    </row>
    <row r="48" spans="1:8" ht="15" hidden="1" customHeight="1">
      <c r="A48" s="144" t="s">
        <v>487</v>
      </c>
      <c r="B48" s="145"/>
      <c r="C48" s="145"/>
      <c r="D48" s="145"/>
      <c r="E48" s="145"/>
      <c r="F48" s="145"/>
      <c r="G48" s="146"/>
      <c r="H48" s="143"/>
    </row>
    <row r="49" spans="1:8" ht="15" hidden="1" customHeight="1">
      <c r="A49" s="147" t="s">
        <v>488</v>
      </c>
      <c r="B49" s="148"/>
      <c r="C49" s="148"/>
      <c r="D49" s="148"/>
      <c r="E49" s="148"/>
      <c r="F49" s="148"/>
      <c r="G49" s="149"/>
      <c r="H49" s="143"/>
    </row>
    <row r="50" spans="1:8" ht="15" hidden="1" customHeight="1">
      <c r="A50" s="147" t="s">
        <v>489</v>
      </c>
      <c r="B50" s="148"/>
      <c r="C50" s="148"/>
      <c r="D50" s="148"/>
      <c r="E50" s="148"/>
      <c r="F50" s="148"/>
      <c r="G50" s="149"/>
      <c r="H50" s="143"/>
    </row>
    <row r="51" spans="1:8" ht="15" hidden="1" customHeight="1">
      <c r="A51" s="147" t="s">
        <v>490</v>
      </c>
      <c r="B51" s="148"/>
      <c r="C51" s="148"/>
      <c r="D51" s="148"/>
      <c r="E51" s="148"/>
      <c r="F51" s="148"/>
      <c r="G51" s="149"/>
      <c r="H51" s="143"/>
    </row>
    <row r="52" spans="1:8" ht="15" hidden="1" customHeight="1">
      <c r="A52" s="147" t="s">
        <v>491</v>
      </c>
      <c r="B52" s="148"/>
      <c r="C52" s="148"/>
      <c r="D52" s="148"/>
      <c r="E52" s="148"/>
      <c r="F52" s="148"/>
      <c r="G52" s="149"/>
      <c r="H52" s="143"/>
    </row>
    <row r="53" spans="1:8" ht="15" hidden="1" customHeight="1">
      <c r="A53" s="147" t="s">
        <v>492</v>
      </c>
      <c r="B53" s="148"/>
      <c r="C53" s="148"/>
      <c r="D53" s="148"/>
      <c r="E53" s="148"/>
      <c r="F53" s="148"/>
      <c r="G53" s="149"/>
      <c r="H53" s="143"/>
    </row>
    <row r="54" spans="1:8" ht="15" hidden="1" customHeight="1">
      <c r="A54" s="150" t="s">
        <v>493</v>
      </c>
      <c r="B54" s="148"/>
      <c r="C54" s="148"/>
      <c r="D54" s="148"/>
      <c r="E54" s="148"/>
      <c r="F54" s="148"/>
      <c r="G54" s="149"/>
      <c r="H54" s="143"/>
    </row>
    <row r="55" spans="1:8" ht="15" hidden="1" customHeight="1">
      <c r="A55" s="147" t="s">
        <v>494</v>
      </c>
      <c r="B55" s="148"/>
      <c r="C55" s="148"/>
      <c r="D55" s="148"/>
      <c r="E55" s="148"/>
      <c r="F55" s="148"/>
      <c r="G55" s="149"/>
      <c r="H55" s="143"/>
    </row>
    <row r="56" spans="1:8" hidden="1">
      <c r="A56" s="147" t="s">
        <v>495</v>
      </c>
      <c r="B56" s="148"/>
      <c r="C56" s="148"/>
      <c r="D56" s="148"/>
      <c r="E56" s="148"/>
      <c r="F56" s="148"/>
      <c r="G56" s="149"/>
    </row>
    <row r="57" spans="1:8" hidden="1">
      <c r="A57" s="147" t="s">
        <v>496</v>
      </c>
      <c r="B57" s="148"/>
      <c r="C57" s="148"/>
      <c r="D57" s="148"/>
      <c r="E57" s="148"/>
      <c r="F57" s="148"/>
      <c r="G57" s="149"/>
    </row>
    <row r="58" spans="1:8" hidden="1">
      <c r="A58" s="147" t="s">
        <v>497</v>
      </c>
      <c r="B58" s="148"/>
      <c r="C58" s="148"/>
      <c r="D58" s="148"/>
      <c r="E58" s="148"/>
      <c r="F58" s="148"/>
      <c r="G58" s="149"/>
    </row>
    <row r="59" spans="1:8" hidden="1">
      <c r="A59" s="151" t="s">
        <v>498</v>
      </c>
      <c r="B59" s="152"/>
      <c r="C59" s="152"/>
      <c r="D59" s="152"/>
      <c r="E59" s="152"/>
      <c r="F59" s="152"/>
      <c r="G59" s="153"/>
    </row>
  </sheetData>
  <customSheetViews>
    <customSheetView guid="{219C9731-7D8D-4E15-9EDA-68E47BD7DBDD}" showGridLines="0" hiddenRows="1">
      <selection activeCell="G16" sqref="G16"/>
      <pageMargins left="0.511811024" right="0.511811024" top="0.78740157499999996" bottom="0.78740157499999996" header="0.31496062000000002" footer="0.31496062000000002"/>
    </customSheetView>
    <customSheetView guid="{886F7ABC-6AC7-4EAF-B5B3-0AA283097030}" showGridLines="0" hiddenRows="1" topLeftCell="D1">
      <selection activeCell="H30" sqref="H30"/>
      <pageMargins left="0.511811024" right="0.511811024" top="0.78740157499999996" bottom="0.78740157499999996" header="0.31496062000000002" footer="0.31496062000000002"/>
    </customSheetView>
  </customSheetViews>
  <mergeCells count="14">
    <mergeCell ref="A2:G2"/>
    <mergeCell ref="A3:G3"/>
    <mergeCell ref="B47:E47"/>
    <mergeCell ref="A9:A10"/>
    <mergeCell ref="A11:A16"/>
    <mergeCell ref="A17:A21"/>
    <mergeCell ref="A24:A28"/>
    <mergeCell ref="A29:A33"/>
    <mergeCell ref="A34:A41"/>
    <mergeCell ref="A42:A44"/>
    <mergeCell ref="A45:A46"/>
    <mergeCell ref="F9:F10"/>
    <mergeCell ref="G9:G10"/>
    <mergeCell ref="B9:E10"/>
  </mergeCells>
  <printOptions horizontalCentered="1"/>
  <pageMargins left="0.511811023622047" right="0.511811023622047" top="0.78740157480314998" bottom="0.78740157480314998" header="0.31496062992126" footer="0.31496062992126"/>
  <pageSetup paperSize="9" scale="6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5"/>
  <sheetViews>
    <sheetView showGridLines="0" zoomScale="145" zoomScaleNormal="145" workbookViewId="0">
      <selection activeCell="D12" sqref="D12"/>
    </sheetView>
  </sheetViews>
  <sheetFormatPr defaultColWidth="9" defaultRowHeight="15"/>
  <cols>
    <col min="2" max="4" width="9.7109375" customWidth="1"/>
    <col min="5" max="5" width="11.7109375" customWidth="1"/>
    <col min="7" max="7" width="15.85546875" customWidth="1"/>
    <col min="8" max="8" width="17.7109375" customWidth="1"/>
    <col min="9" max="9" width="35.5703125" customWidth="1"/>
    <col min="10" max="10" width="17.140625" customWidth="1"/>
    <col min="11" max="11" width="13.7109375" customWidth="1"/>
  </cols>
  <sheetData>
    <row r="1" spans="2:7" ht="15" customHeight="1">
      <c r="B1" s="1273"/>
      <c r="C1" s="1273"/>
      <c r="D1" s="1273"/>
      <c r="E1" s="1273"/>
    </row>
    <row r="2" spans="2:7" ht="15" customHeight="1">
      <c r="B2" s="1274" t="s">
        <v>499</v>
      </c>
      <c r="C2" s="1275"/>
      <c r="D2" s="1275"/>
      <c r="E2" s="1276"/>
    </row>
    <row r="3" spans="2:7" ht="15" customHeight="1">
      <c r="B3" s="94" t="s">
        <v>500</v>
      </c>
      <c r="C3" s="95" t="s">
        <v>501</v>
      </c>
      <c r="D3" s="96">
        <f>'Cronograma Físico-Financeiro'!E9</f>
        <v>2914033.95</v>
      </c>
      <c r="E3" s="96">
        <f>D3</f>
        <v>2914033.95</v>
      </c>
    </row>
    <row r="4" spans="2:7" ht="15" customHeight="1">
      <c r="B4" s="94" t="s">
        <v>502</v>
      </c>
      <c r="C4" s="95" t="s">
        <v>501</v>
      </c>
      <c r="D4" s="96">
        <f>'Cronograma Físico-Financeiro'!F9</f>
        <v>2914033.95</v>
      </c>
      <c r="E4" s="96">
        <f>D4</f>
        <v>2914033.95</v>
      </c>
    </row>
    <row r="5" spans="2:7" ht="15" customHeight="1">
      <c r="B5" s="94" t="s">
        <v>503</v>
      </c>
      <c r="C5" s="95" t="s">
        <v>501</v>
      </c>
      <c r="D5" s="96">
        <f t="shared" ref="D5:D14" si="0">D4</f>
        <v>2914033.95</v>
      </c>
      <c r="E5" s="96">
        <f>D5</f>
        <v>2914033.95</v>
      </c>
    </row>
    <row r="6" spans="2:7" ht="15" customHeight="1">
      <c r="B6" s="94" t="s">
        <v>504</v>
      </c>
      <c r="C6" s="95" t="s">
        <v>501</v>
      </c>
      <c r="D6" s="96">
        <f t="shared" si="0"/>
        <v>2914033.95</v>
      </c>
      <c r="E6" s="96">
        <f>D6</f>
        <v>2914033.95</v>
      </c>
    </row>
    <row r="7" spans="2:7" ht="15" customHeight="1">
      <c r="B7" s="94" t="s">
        <v>505</v>
      </c>
      <c r="C7" s="95" t="s">
        <v>501</v>
      </c>
      <c r="D7" s="96">
        <f t="shared" si="0"/>
        <v>2914033.95</v>
      </c>
      <c r="E7" s="96">
        <f t="shared" ref="E7:E13" si="1">E6</f>
        <v>2914033.95</v>
      </c>
    </row>
    <row r="8" spans="2:7" ht="15" customHeight="1">
      <c r="B8" s="94" t="s">
        <v>506</v>
      </c>
      <c r="C8" s="95" t="s">
        <v>501</v>
      </c>
      <c r="D8" s="96">
        <f t="shared" si="0"/>
        <v>2914033.95</v>
      </c>
      <c r="E8" s="96">
        <f t="shared" si="1"/>
        <v>2914033.95</v>
      </c>
    </row>
    <row r="9" spans="2:7" ht="15" customHeight="1">
      <c r="B9" s="94" t="s">
        <v>507</v>
      </c>
      <c r="C9" s="95" t="s">
        <v>501</v>
      </c>
      <c r="D9" s="96">
        <f t="shared" si="0"/>
        <v>2914033.95</v>
      </c>
      <c r="E9" s="96">
        <f t="shared" si="1"/>
        <v>2914033.95</v>
      </c>
    </row>
    <row r="10" spans="2:7" ht="15" customHeight="1">
      <c r="B10" s="94" t="s">
        <v>508</v>
      </c>
      <c r="C10" s="95" t="s">
        <v>501</v>
      </c>
      <c r="D10" s="96">
        <f t="shared" si="0"/>
        <v>2914033.95</v>
      </c>
      <c r="E10" s="96">
        <f t="shared" si="1"/>
        <v>2914033.95</v>
      </c>
    </row>
    <row r="11" spans="2:7" ht="15" customHeight="1">
      <c r="B11" s="94" t="s">
        <v>509</v>
      </c>
      <c r="C11" s="97" t="s">
        <v>501</v>
      </c>
      <c r="D11" s="96">
        <f t="shared" si="0"/>
        <v>2914033.95</v>
      </c>
      <c r="E11" s="96">
        <f t="shared" si="1"/>
        <v>2914033.95</v>
      </c>
    </row>
    <row r="12" spans="2:7" ht="15" customHeight="1">
      <c r="B12" s="94" t="s">
        <v>510</v>
      </c>
      <c r="C12" s="97" t="s">
        <v>501</v>
      </c>
      <c r="D12" s="96">
        <f t="shared" si="0"/>
        <v>2914033.95</v>
      </c>
      <c r="E12" s="96">
        <f t="shared" si="1"/>
        <v>2914033.95</v>
      </c>
      <c r="G12" s="98">
        <f>'PFS- I- Orçam Base'!L50</f>
        <v>34968407.380000003</v>
      </c>
    </row>
    <row r="13" spans="2:7" ht="15" customHeight="1">
      <c r="B13" s="94" t="s">
        <v>511</v>
      </c>
      <c r="C13" s="97" t="s">
        <v>501</v>
      </c>
      <c r="D13" s="96">
        <f t="shared" si="0"/>
        <v>2914033.95</v>
      </c>
      <c r="E13" s="96">
        <f t="shared" si="1"/>
        <v>2914033.95</v>
      </c>
    </row>
    <row r="14" spans="2:7" ht="15" customHeight="1">
      <c r="B14" s="99" t="s">
        <v>512</v>
      </c>
      <c r="C14" s="96">
        <f>'Cronograma Físico-Financeiro'!D11</f>
        <v>2914033.95</v>
      </c>
      <c r="D14" s="96">
        <f t="shared" si="0"/>
        <v>2914033.95</v>
      </c>
      <c r="E14" s="96"/>
      <c r="G14" s="100"/>
    </row>
    <row r="15" spans="2:7" ht="15" customHeight="1">
      <c r="B15" s="101" t="s">
        <v>513</v>
      </c>
      <c r="C15" s="102">
        <f>SUM(C14)</f>
        <v>2914033.95</v>
      </c>
      <c r="D15" s="102">
        <f>SUM(D3:D14)</f>
        <v>34968407.399999999</v>
      </c>
      <c r="E15" s="102">
        <f>SUM(E3:E14)</f>
        <v>32054373.449999999</v>
      </c>
      <c r="G15" s="100"/>
    </row>
    <row r="16" spans="2:7" ht="15" customHeight="1"/>
    <row r="17" spans="5:8" ht="15" customHeight="1">
      <c r="H17" s="103"/>
    </row>
    <row r="18" spans="5:8" ht="15" customHeight="1">
      <c r="H18" s="103"/>
    </row>
    <row r="19" spans="5:8" ht="15" customHeight="1">
      <c r="G19" s="104"/>
      <c r="H19" s="105"/>
    </row>
    <row r="20" spans="5:8" ht="15" customHeight="1">
      <c r="H20" s="103"/>
    </row>
    <row r="21" spans="5:8" ht="15" customHeight="1">
      <c r="G21" s="106"/>
    </row>
    <row r="22" spans="5:8" ht="15" customHeight="1">
      <c r="G22" s="107"/>
    </row>
    <row r="23" spans="5:8" ht="15" customHeight="1"/>
    <row r="24" spans="5:8" ht="15" customHeight="1"/>
    <row r="25" spans="5:8" ht="15" customHeight="1">
      <c r="E25" s="104"/>
    </row>
    <row r="26" spans="5:8" ht="15" customHeight="1">
      <c r="E26" s="105"/>
    </row>
    <row r="27" spans="5:8" ht="15" customHeight="1"/>
    <row r="28" spans="5:8" ht="15" customHeight="1"/>
    <row r="29" spans="5:8" ht="15" customHeight="1">
      <c r="G29" s="104"/>
      <c r="H29" s="105"/>
    </row>
    <row r="30" spans="5:8" ht="15" customHeight="1">
      <c r="G30" s="105"/>
      <c r="H30" s="105"/>
    </row>
    <row r="35" spans="4:5">
      <c r="D35" s="108"/>
      <c r="E35" s="109"/>
    </row>
  </sheetData>
  <customSheetViews>
    <customSheetView guid="{219C9731-7D8D-4E15-9EDA-68E47BD7DBDD}" scale="145" showGridLines="0" topLeftCell="A16">
      <selection activeCell="K31" sqref="K31"/>
      <pageMargins left="0.511811024" right="0.511811024" top="0.78740157499999996" bottom="0.78740157499999996" header="0.31496062000000002" footer="0.31496062000000002"/>
      <pageSetup paperSize="9" orientation="portrait"/>
    </customSheetView>
  </customSheetViews>
  <mergeCells count="2">
    <mergeCell ref="B1:E1"/>
    <mergeCell ref="B2:E2"/>
  </mergeCells>
  <pageMargins left="0.511811024" right="0.511811024" top="0.78740157499999996" bottom="0.78740157499999996" header="0.31496062000000002" footer="0.31496062000000002"/>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A2" sqref="A2:G2"/>
    </sheetView>
  </sheetViews>
  <sheetFormatPr defaultColWidth="9" defaultRowHeight="15"/>
  <cols>
    <col min="1" max="1" width="16" customWidth="1"/>
    <col min="2" max="2" width="49.42578125" customWidth="1"/>
    <col min="4" max="4" width="25" customWidth="1"/>
    <col min="5" max="6" width="18.5703125" customWidth="1"/>
    <col min="7" max="7" width="21" customWidth="1"/>
  </cols>
  <sheetData>
    <row r="1" spans="1:7">
      <c r="A1" s="1284" t="s">
        <v>514</v>
      </c>
      <c r="B1" s="1284"/>
      <c r="C1" s="1284"/>
      <c r="D1" s="1284"/>
      <c r="E1" s="1284"/>
      <c r="F1" s="1284"/>
      <c r="G1" s="1284"/>
    </row>
    <row r="2" spans="1:7" ht="34.5" customHeight="1">
      <c r="A2" s="1277" t="s">
        <v>515</v>
      </c>
      <c r="B2" s="1277"/>
      <c r="C2" s="1277"/>
      <c r="D2" s="1277"/>
      <c r="E2" s="1277"/>
      <c r="F2" s="1277"/>
      <c r="G2" s="1277"/>
    </row>
    <row r="3" spans="1:7" ht="34.5" customHeight="1">
      <c r="A3" s="1278" t="s">
        <v>516</v>
      </c>
      <c r="B3" s="1279"/>
      <c r="C3" s="84" t="s">
        <v>517</v>
      </c>
      <c r="D3" s="84"/>
      <c r="E3" s="84" t="s">
        <v>518</v>
      </c>
      <c r="F3" s="85" t="s">
        <v>519</v>
      </c>
      <c r="G3" s="83" t="s">
        <v>520</v>
      </c>
    </row>
    <row r="4" spans="1:7" ht="34.5" customHeight="1">
      <c r="A4" s="1280" t="s">
        <v>521</v>
      </c>
      <c r="B4" s="1280"/>
      <c r="C4" s="1280"/>
      <c r="D4" s="1280"/>
      <c r="E4" s="1280"/>
      <c r="F4" s="1280"/>
      <c r="G4" s="1280"/>
    </row>
    <row r="5" spans="1:7" ht="34.5" customHeight="1">
      <c r="A5" s="83" t="s">
        <v>142</v>
      </c>
      <c r="B5" s="86" t="s">
        <v>522</v>
      </c>
      <c r="C5" s="87"/>
      <c r="D5" s="87"/>
      <c r="E5" s="87"/>
      <c r="F5" s="88"/>
      <c r="G5" s="86"/>
    </row>
    <row r="6" spans="1:7" ht="34.5" customHeight="1">
      <c r="A6" s="89" t="s">
        <v>523</v>
      </c>
      <c r="B6" s="87" t="s">
        <v>524</v>
      </c>
      <c r="C6" s="87" t="s">
        <v>525</v>
      </c>
      <c r="D6" s="87" t="s">
        <v>526</v>
      </c>
      <c r="E6" s="87">
        <v>36</v>
      </c>
      <c r="F6" s="90">
        <v>0.219972</v>
      </c>
      <c r="G6" s="91">
        <f>F6*$G$15</f>
        <v>9518554.4000000004</v>
      </c>
    </row>
    <row r="7" spans="1:7" ht="34.5" customHeight="1">
      <c r="A7" s="89" t="s">
        <v>527</v>
      </c>
      <c r="B7" s="87" t="s">
        <v>528</v>
      </c>
      <c r="C7" s="87" t="s">
        <v>525</v>
      </c>
      <c r="D7" s="87" t="s">
        <v>526</v>
      </c>
      <c r="E7" s="87">
        <v>36</v>
      </c>
      <c r="F7" s="90">
        <v>0.22867000000000001</v>
      </c>
      <c r="G7" s="91">
        <f>F7*$G$15</f>
        <v>9894931.3300000001</v>
      </c>
    </row>
    <row r="8" spans="1:7" ht="34.5" customHeight="1">
      <c r="A8" s="89" t="s">
        <v>529</v>
      </c>
      <c r="B8" s="87" t="s">
        <v>530</v>
      </c>
      <c r="C8" s="87" t="s">
        <v>525</v>
      </c>
      <c r="D8" s="87" t="s">
        <v>526</v>
      </c>
      <c r="E8" s="87">
        <v>36</v>
      </c>
      <c r="F8" s="90">
        <v>0.28267900000000001</v>
      </c>
      <c r="G8" s="91">
        <f>F8*$G$15</f>
        <v>12231990.609999999</v>
      </c>
    </row>
    <row r="9" spans="1:7" ht="34.5" customHeight="1">
      <c r="A9" s="83" t="s">
        <v>250</v>
      </c>
      <c r="B9" s="86" t="s">
        <v>531</v>
      </c>
      <c r="C9" s="87"/>
      <c r="D9" s="87"/>
      <c r="E9" s="87"/>
      <c r="F9" s="90"/>
      <c r="G9" s="91"/>
    </row>
    <row r="10" spans="1:7" ht="34.5" customHeight="1">
      <c r="A10" s="89" t="s">
        <v>532</v>
      </c>
      <c r="B10" s="87" t="s">
        <v>533</v>
      </c>
      <c r="C10" s="87" t="s">
        <v>525</v>
      </c>
      <c r="D10" s="87" t="s">
        <v>526</v>
      </c>
      <c r="E10" s="87">
        <v>36</v>
      </c>
      <c r="F10" s="90">
        <v>3.7726999999999997E-2</v>
      </c>
      <c r="G10" s="91">
        <f>F10*$G$15</f>
        <v>1632510.05</v>
      </c>
    </row>
    <row r="11" spans="1:7" ht="34.5" customHeight="1">
      <c r="A11" s="89" t="s">
        <v>534</v>
      </c>
      <c r="B11" s="87" t="s">
        <v>535</v>
      </c>
      <c r="C11" s="87" t="s">
        <v>525</v>
      </c>
      <c r="D11" s="87" t="s">
        <v>526</v>
      </c>
      <c r="E11" s="87">
        <v>36</v>
      </c>
      <c r="F11" s="90">
        <v>5.9070999999999999E-2</v>
      </c>
      <c r="G11" s="91">
        <f>F11*$G$15</f>
        <v>2556100.44</v>
      </c>
    </row>
    <row r="12" spans="1:7" ht="34.5" customHeight="1">
      <c r="A12" s="89" t="s">
        <v>536</v>
      </c>
      <c r="B12" s="87" t="s">
        <v>537</v>
      </c>
      <c r="C12" s="87" t="s">
        <v>525</v>
      </c>
      <c r="D12" s="87" t="s">
        <v>526</v>
      </c>
      <c r="E12" s="87">
        <v>36</v>
      </c>
      <c r="F12" s="90">
        <v>4.8771000000000002E-2</v>
      </c>
      <c r="G12" s="91">
        <f>F12*$G$15</f>
        <v>2110402.31</v>
      </c>
    </row>
    <row r="13" spans="1:7" ht="34.5" customHeight="1">
      <c r="A13" s="89" t="s">
        <v>538</v>
      </c>
      <c r="B13" s="87" t="s">
        <v>539</v>
      </c>
      <c r="C13" s="87" t="s">
        <v>525</v>
      </c>
      <c r="D13" s="87" t="s">
        <v>526</v>
      </c>
      <c r="E13" s="87">
        <v>36</v>
      </c>
      <c r="F13" s="90">
        <v>4.0162999999999997E-2</v>
      </c>
      <c r="G13" s="91">
        <f>F13*$G$15</f>
        <v>1737919.83</v>
      </c>
    </row>
    <row r="14" spans="1:7" ht="34.5" customHeight="1">
      <c r="A14" s="89" t="s">
        <v>540</v>
      </c>
      <c r="B14" s="87" t="s">
        <v>541</v>
      </c>
      <c r="C14" s="87" t="s">
        <v>525</v>
      </c>
      <c r="D14" s="87" t="s">
        <v>526</v>
      </c>
      <c r="E14" s="87">
        <v>36</v>
      </c>
      <c r="F14" s="90">
        <v>8.2947000000000007E-2</v>
      </c>
      <c r="G14" s="91">
        <f>F14*$G$15</f>
        <v>3589254.69</v>
      </c>
    </row>
    <row r="15" spans="1:7" ht="34.5" customHeight="1">
      <c r="A15" s="1281" t="s">
        <v>542</v>
      </c>
      <c r="B15" s="1282"/>
      <c r="C15" s="1282"/>
      <c r="D15" s="1282"/>
      <c r="E15" s="1283"/>
      <c r="F15" s="92">
        <v>1</v>
      </c>
      <c r="G15" s="93">
        <v>43271663.659999996</v>
      </c>
    </row>
    <row r="18" spans="1:7" ht="34.5" customHeight="1">
      <c r="A18" s="1277" t="s">
        <v>515</v>
      </c>
      <c r="B18" s="1277"/>
      <c r="C18" s="1277"/>
      <c r="D18" s="1277"/>
      <c r="E18" s="1277"/>
      <c r="F18" s="1277"/>
      <c r="G18" s="1277"/>
    </row>
    <row r="19" spans="1:7" ht="34.5" customHeight="1">
      <c r="A19" s="1278" t="s">
        <v>516</v>
      </c>
      <c r="B19" s="1279"/>
      <c r="C19" s="84" t="s">
        <v>517</v>
      </c>
      <c r="D19" s="84"/>
      <c r="E19" s="84" t="s">
        <v>518</v>
      </c>
      <c r="F19" s="85" t="s">
        <v>519</v>
      </c>
      <c r="G19" s="83" t="s">
        <v>520</v>
      </c>
    </row>
    <row r="20" spans="1:7" ht="34.5" customHeight="1">
      <c r="A20" s="1280" t="s">
        <v>521</v>
      </c>
      <c r="B20" s="1280"/>
      <c r="C20" s="1280"/>
      <c r="D20" s="1280"/>
      <c r="E20" s="1280"/>
      <c r="F20" s="1280"/>
      <c r="G20" s="1280"/>
    </row>
    <row r="21" spans="1:7" ht="34.5" customHeight="1">
      <c r="A21" s="83" t="s">
        <v>142</v>
      </c>
      <c r="B21" s="86" t="s">
        <v>522</v>
      </c>
      <c r="C21" s="87"/>
      <c r="D21" s="87"/>
      <c r="E21" s="87"/>
      <c r="F21" s="88"/>
      <c r="G21" s="86"/>
    </row>
    <row r="22" spans="1:7" ht="34.5" customHeight="1">
      <c r="A22" s="89" t="s">
        <v>523</v>
      </c>
      <c r="B22" s="87" t="s">
        <v>524</v>
      </c>
      <c r="C22" s="87" t="s">
        <v>525</v>
      </c>
      <c r="D22" s="87" t="s">
        <v>526</v>
      </c>
      <c r="E22" s="87">
        <v>36</v>
      </c>
      <c r="F22" s="90">
        <v>0.219972</v>
      </c>
      <c r="G22" s="91"/>
    </row>
    <row r="23" spans="1:7" ht="34.5" customHeight="1">
      <c r="A23" s="89" t="s">
        <v>527</v>
      </c>
      <c r="B23" s="87" t="s">
        <v>528</v>
      </c>
      <c r="C23" s="87" t="s">
        <v>525</v>
      </c>
      <c r="D23" s="87" t="s">
        <v>526</v>
      </c>
      <c r="E23" s="87">
        <v>36</v>
      </c>
      <c r="F23" s="90">
        <v>0.22867000000000001</v>
      </c>
      <c r="G23" s="91"/>
    </row>
    <row r="24" spans="1:7" ht="34.5" customHeight="1">
      <c r="A24" s="89" t="s">
        <v>529</v>
      </c>
      <c r="B24" s="87" t="s">
        <v>530</v>
      </c>
      <c r="C24" s="87" t="s">
        <v>525</v>
      </c>
      <c r="D24" s="87" t="s">
        <v>526</v>
      </c>
      <c r="E24" s="87">
        <v>36</v>
      </c>
      <c r="F24" s="90">
        <v>0.28267900000000001</v>
      </c>
      <c r="G24" s="91"/>
    </row>
    <row r="25" spans="1:7" ht="34.5" customHeight="1">
      <c r="A25" s="83" t="s">
        <v>250</v>
      </c>
      <c r="B25" s="86" t="s">
        <v>531</v>
      </c>
      <c r="C25" s="87"/>
      <c r="D25" s="87"/>
      <c r="E25" s="87"/>
      <c r="F25" s="90"/>
      <c r="G25" s="91"/>
    </row>
    <row r="26" spans="1:7" ht="34.5" customHeight="1">
      <c r="A26" s="89" t="s">
        <v>532</v>
      </c>
      <c r="B26" s="87" t="s">
        <v>533</v>
      </c>
      <c r="C26" s="87" t="s">
        <v>525</v>
      </c>
      <c r="D26" s="87" t="s">
        <v>526</v>
      </c>
      <c r="E26" s="87">
        <v>36</v>
      </c>
      <c r="F26" s="90">
        <v>3.7726999999999997E-2</v>
      </c>
      <c r="G26" s="91"/>
    </row>
    <row r="27" spans="1:7" ht="34.5" customHeight="1">
      <c r="A27" s="89" t="s">
        <v>534</v>
      </c>
      <c r="B27" s="87" t="s">
        <v>535</v>
      </c>
      <c r="C27" s="87" t="s">
        <v>525</v>
      </c>
      <c r="D27" s="87" t="s">
        <v>526</v>
      </c>
      <c r="E27" s="87">
        <v>36</v>
      </c>
      <c r="F27" s="90">
        <v>5.9070999999999999E-2</v>
      </c>
      <c r="G27" s="91"/>
    </row>
    <row r="28" spans="1:7" ht="34.5" customHeight="1">
      <c r="A28" s="89" t="s">
        <v>536</v>
      </c>
      <c r="B28" s="87" t="s">
        <v>537</v>
      </c>
      <c r="C28" s="87" t="s">
        <v>525</v>
      </c>
      <c r="D28" s="87" t="s">
        <v>526</v>
      </c>
      <c r="E28" s="87">
        <v>36</v>
      </c>
      <c r="F28" s="90">
        <v>4.8771000000000002E-2</v>
      </c>
      <c r="G28" s="91"/>
    </row>
    <row r="29" spans="1:7" ht="34.5" customHeight="1">
      <c r="A29" s="89" t="s">
        <v>538</v>
      </c>
      <c r="B29" s="87" t="s">
        <v>539</v>
      </c>
      <c r="C29" s="87" t="s">
        <v>525</v>
      </c>
      <c r="D29" s="87" t="s">
        <v>526</v>
      </c>
      <c r="E29" s="87">
        <v>36</v>
      </c>
      <c r="F29" s="90">
        <v>4.0162999999999997E-2</v>
      </c>
      <c r="G29" s="91"/>
    </row>
    <row r="30" spans="1:7" ht="34.5" customHeight="1">
      <c r="A30" s="89" t="s">
        <v>540</v>
      </c>
      <c r="B30" s="87" t="s">
        <v>541</v>
      </c>
      <c r="C30" s="87" t="s">
        <v>525</v>
      </c>
      <c r="D30" s="87" t="s">
        <v>526</v>
      </c>
      <c r="E30" s="87">
        <v>36</v>
      </c>
      <c r="F30" s="90">
        <v>8.2947000000000007E-2</v>
      </c>
      <c r="G30" s="91"/>
    </row>
    <row r="31" spans="1:7" ht="34.5" customHeight="1">
      <c r="A31" s="1281" t="s">
        <v>542</v>
      </c>
      <c r="B31" s="1282"/>
      <c r="C31" s="1282"/>
      <c r="D31" s="1282"/>
      <c r="E31" s="1283"/>
      <c r="F31" s="92">
        <v>1</v>
      </c>
      <c r="G31" s="93"/>
    </row>
  </sheetData>
  <customSheetViews>
    <customSheetView guid="{219C9731-7D8D-4E15-9EDA-68E47BD7DBDD}" state="hidden">
      <selection activeCell="N10" sqref="N10"/>
      <pageMargins left="0.511811024" right="0.511811024" top="0.78740157499999996" bottom="0.78740157499999996" header="0.31496062000000002" footer="0.31496062000000002"/>
    </customSheetView>
    <customSheetView guid="{886F7ABC-6AC7-4EAF-B5B3-0AA283097030}" state="hidden">
      <selection activeCell="N10" sqref="N10"/>
      <pageMargins left="0.511811024" right="0.511811024" top="0.78740157499999996" bottom="0.78740157499999996" header="0.31496062000000002" footer="0.31496062000000002"/>
    </customSheetView>
  </customSheetViews>
  <mergeCells count="9">
    <mergeCell ref="A18:G18"/>
    <mergeCell ref="A19:B19"/>
    <mergeCell ref="A20:G20"/>
    <mergeCell ref="A31:E31"/>
    <mergeCell ref="A1:G1"/>
    <mergeCell ref="A2:G2"/>
    <mergeCell ref="A3:B3"/>
    <mergeCell ref="A4:G4"/>
    <mergeCell ref="A15:E15"/>
  </mergeCells>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27"/>
  <sheetViews>
    <sheetView workbookViewId="0">
      <selection sqref="A1:XFD1048576"/>
    </sheetView>
  </sheetViews>
  <sheetFormatPr defaultColWidth="9" defaultRowHeight="15"/>
  <cols>
    <col min="3" max="3" width="31" customWidth="1"/>
    <col min="4" max="4" width="10.28515625" customWidth="1"/>
    <col min="5" max="5" width="11.28515625" customWidth="1"/>
    <col min="6" max="6" width="12.85546875" customWidth="1"/>
    <col min="7" max="7" width="9" customWidth="1"/>
    <col min="8" max="8" width="8.85546875" customWidth="1"/>
  </cols>
  <sheetData>
    <row r="3" spans="2:8" ht="32.25" customHeight="1"/>
    <row r="4" spans="2:8">
      <c r="B4" s="1285" t="s">
        <v>543</v>
      </c>
      <c r="C4" s="1286"/>
      <c r="D4" s="1286"/>
      <c r="E4" s="1286"/>
      <c r="F4" s="1286"/>
      <c r="G4" s="1286"/>
      <c r="H4" s="1287"/>
    </row>
    <row r="5" spans="2:8" ht="35.25" customHeight="1">
      <c r="B5" s="1288" t="s">
        <v>544</v>
      </c>
      <c r="C5" s="1289"/>
      <c r="D5" s="1289"/>
      <c r="E5" s="1289"/>
      <c r="F5" s="1289"/>
      <c r="G5" s="1289"/>
      <c r="H5" s="1290"/>
    </row>
    <row r="6" spans="2:8" ht="42.75" customHeight="1">
      <c r="B6" s="1291" t="s">
        <v>545</v>
      </c>
      <c r="C6" s="1292"/>
      <c r="D6" s="1292"/>
      <c r="E6" s="1292"/>
      <c r="F6" s="1292"/>
      <c r="G6" s="1292"/>
      <c r="H6" s="1293"/>
    </row>
    <row r="7" spans="2:8" ht="15" customHeight="1">
      <c r="B7" s="62"/>
      <c r="C7" s="63"/>
      <c r="D7" s="63"/>
      <c r="E7" s="63"/>
      <c r="F7" s="1294" t="s">
        <v>546</v>
      </c>
      <c r="G7" s="1294"/>
      <c r="H7" s="64"/>
    </row>
    <row r="8" spans="2:8" ht="52.5">
      <c r="B8" s="65" t="s">
        <v>547</v>
      </c>
      <c r="C8" s="66" t="s">
        <v>548</v>
      </c>
      <c r="D8" s="67" t="s">
        <v>549</v>
      </c>
      <c r="E8" s="66" t="s">
        <v>550</v>
      </c>
      <c r="F8" s="67" t="s">
        <v>551</v>
      </c>
      <c r="G8" s="67" t="s">
        <v>552</v>
      </c>
      <c r="H8" s="68" t="s">
        <v>553</v>
      </c>
    </row>
    <row r="9" spans="2:8">
      <c r="B9" s="69" t="s">
        <v>413</v>
      </c>
      <c r="C9" s="70" t="s">
        <v>554</v>
      </c>
      <c r="D9" s="71">
        <v>135.93</v>
      </c>
      <c r="E9" s="72">
        <v>23923.68</v>
      </c>
      <c r="F9" s="72">
        <v>4784.74</v>
      </c>
      <c r="G9" s="72">
        <v>28708.42</v>
      </c>
      <c r="H9" s="73">
        <v>20</v>
      </c>
    </row>
    <row r="10" spans="2:8">
      <c r="B10" s="74" t="s">
        <v>195</v>
      </c>
      <c r="C10" s="75" t="s">
        <v>555</v>
      </c>
      <c r="D10" s="76">
        <v>112.48</v>
      </c>
      <c r="E10" s="77">
        <v>19796.48</v>
      </c>
      <c r="F10" s="77">
        <v>13889.21</v>
      </c>
      <c r="G10" s="77">
        <v>33685.69</v>
      </c>
      <c r="H10" s="78">
        <v>70.16</v>
      </c>
    </row>
    <row r="11" spans="2:8">
      <c r="B11" s="74" t="s">
        <v>142</v>
      </c>
      <c r="C11" s="75" t="s">
        <v>185</v>
      </c>
      <c r="D11" s="76">
        <v>86.96</v>
      </c>
      <c r="E11" s="77">
        <v>15304.96</v>
      </c>
      <c r="F11" s="77">
        <v>10737.96</v>
      </c>
      <c r="G11" s="77">
        <v>26042.92</v>
      </c>
      <c r="H11" s="78">
        <v>70.16</v>
      </c>
    </row>
    <row r="12" spans="2:8">
      <c r="B12" s="74" t="s">
        <v>250</v>
      </c>
      <c r="C12" s="75" t="s">
        <v>556</v>
      </c>
      <c r="D12" s="76">
        <v>66.540000000000006</v>
      </c>
      <c r="E12" s="77">
        <v>11711.04</v>
      </c>
      <c r="F12" s="77">
        <v>8216.4699999999993</v>
      </c>
      <c r="G12" s="77">
        <v>19927.509999999998</v>
      </c>
      <c r="H12" s="78">
        <v>70.16</v>
      </c>
    </row>
    <row r="13" spans="2:8">
      <c r="B13" s="74" t="s">
        <v>143</v>
      </c>
      <c r="C13" s="75" t="s">
        <v>186</v>
      </c>
      <c r="D13" s="76">
        <v>55.25</v>
      </c>
      <c r="E13" s="77">
        <v>9724</v>
      </c>
      <c r="F13" s="77">
        <v>6822.36</v>
      </c>
      <c r="G13" s="77">
        <v>16546.36</v>
      </c>
      <c r="H13" s="78">
        <v>70.16</v>
      </c>
    </row>
    <row r="14" spans="2:8">
      <c r="B14" s="74" t="s">
        <v>197</v>
      </c>
      <c r="C14" s="75" t="s">
        <v>557</v>
      </c>
      <c r="D14" s="76">
        <v>50.47</v>
      </c>
      <c r="E14" s="77">
        <v>8882.7199999999993</v>
      </c>
      <c r="F14" s="77">
        <v>6232.12</v>
      </c>
      <c r="G14" s="77">
        <v>15114.84</v>
      </c>
      <c r="H14" s="78">
        <v>70.16</v>
      </c>
    </row>
    <row r="15" spans="2:8">
      <c r="B15" s="74" t="s">
        <v>558</v>
      </c>
      <c r="C15" s="75" t="s">
        <v>559</v>
      </c>
      <c r="D15" s="76">
        <v>50.46</v>
      </c>
      <c r="E15" s="77">
        <v>8880.9599999999991</v>
      </c>
      <c r="F15" s="77">
        <v>6230.88</v>
      </c>
      <c r="G15" s="77">
        <v>15111.84</v>
      </c>
      <c r="H15" s="78">
        <v>70.16</v>
      </c>
    </row>
    <row r="16" spans="2:8">
      <c r="B16" s="74" t="s">
        <v>145</v>
      </c>
      <c r="C16" s="75" t="s">
        <v>560</v>
      </c>
      <c r="D16" s="76">
        <v>38.159999999999997</v>
      </c>
      <c r="E16" s="77">
        <v>6716.16</v>
      </c>
      <c r="F16" s="77">
        <v>4712.0600000000004</v>
      </c>
      <c r="G16" s="77">
        <v>11428.22</v>
      </c>
      <c r="H16" s="78">
        <v>70.16</v>
      </c>
    </row>
    <row r="17" spans="2:8">
      <c r="B17" s="74" t="s">
        <v>259</v>
      </c>
      <c r="C17" s="75" t="s">
        <v>561</v>
      </c>
      <c r="D17" s="76">
        <v>26.12</v>
      </c>
      <c r="E17" s="77">
        <v>4597.12</v>
      </c>
      <c r="F17" s="77">
        <v>3225.34</v>
      </c>
      <c r="G17" s="77">
        <v>7822.46</v>
      </c>
      <c r="H17" s="78">
        <v>70.16</v>
      </c>
    </row>
    <row r="18" spans="2:8">
      <c r="B18" s="74" t="s">
        <v>149</v>
      </c>
      <c r="C18" s="75" t="s">
        <v>562</v>
      </c>
      <c r="D18" s="76">
        <v>21.88</v>
      </c>
      <c r="E18" s="77">
        <v>3850.88</v>
      </c>
      <c r="F18" s="77">
        <v>2701.78</v>
      </c>
      <c r="G18" s="77">
        <v>6552.66</v>
      </c>
      <c r="H18" s="78">
        <v>70.16</v>
      </c>
    </row>
    <row r="19" spans="2:8">
      <c r="B19" s="74" t="s">
        <v>147</v>
      </c>
      <c r="C19" s="75" t="s">
        <v>469</v>
      </c>
      <c r="D19" s="76">
        <v>9.81</v>
      </c>
      <c r="E19" s="77">
        <v>1726.56</v>
      </c>
      <c r="F19" s="77">
        <v>1211.3499999999999</v>
      </c>
      <c r="G19" s="77">
        <v>2937.91</v>
      </c>
      <c r="H19" s="78">
        <v>70.16</v>
      </c>
    </row>
    <row r="20" spans="2:8">
      <c r="B20" s="74" t="s">
        <v>153</v>
      </c>
      <c r="C20" s="75" t="s">
        <v>563</v>
      </c>
      <c r="D20" s="76">
        <v>6.93</v>
      </c>
      <c r="E20" s="77">
        <v>1219.68</v>
      </c>
      <c r="F20" s="76">
        <v>855.73</v>
      </c>
      <c r="G20" s="77">
        <v>2075.41</v>
      </c>
      <c r="H20" s="78">
        <v>70.16</v>
      </c>
    </row>
    <row r="21" spans="2:8">
      <c r="B21" s="74" t="s">
        <v>564</v>
      </c>
      <c r="C21" s="75" t="s">
        <v>472</v>
      </c>
      <c r="D21" s="76">
        <v>33.380000000000003</v>
      </c>
      <c r="E21" s="77">
        <v>5874.88</v>
      </c>
      <c r="F21" s="77">
        <v>4121.82</v>
      </c>
      <c r="G21" s="77">
        <v>9996.7000000000007</v>
      </c>
      <c r="H21" s="78">
        <v>70.16</v>
      </c>
    </row>
    <row r="22" spans="2:8">
      <c r="B22" s="74" t="s">
        <v>272</v>
      </c>
      <c r="C22" s="75" t="s">
        <v>205</v>
      </c>
      <c r="D22" s="76">
        <v>31.06</v>
      </c>
      <c r="E22" s="77">
        <v>5466.56</v>
      </c>
      <c r="F22" s="77">
        <v>3835.34</v>
      </c>
      <c r="G22" s="77">
        <v>9301.9</v>
      </c>
      <c r="H22" s="78">
        <v>70.16</v>
      </c>
    </row>
    <row r="23" spans="2:8">
      <c r="B23" s="74" t="s">
        <v>206</v>
      </c>
      <c r="C23" s="75" t="s">
        <v>565</v>
      </c>
      <c r="D23" s="76">
        <v>29.31</v>
      </c>
      <c r="E23" s="77">
        <v>5158.5600000000004</v>
      </c>
      <c r="F23" s="77">
        <v>3619.25</v>
      </c>
      <c r="G23" s="77">
        <v>8777.81</v>
      </c>
      <c r="H23" s="78">
        <v>70.16</v>
      </c>
    </row>
    <row r="24" spans="2:8">
      <c r="B24" s="74" t="s">
        <v>208</v>
      </c>
      <c r="C24" s="75" t="s">
        <v>566</v>
      </c>
      <c r="D24" s="76">
        <v>21.45</v>
      </c>
      <c r="E24" s="77">
        <v>3775.2</v>
      </c>
      <c r="F24" s="77">
        <v>2648.68</v>
      </c>
      <c r="G24" s="77">
        <v>6423.88</v>
      </c>
      <c r="H24" s="78">
        <v>70.16</v>
      </c>
    </row>
    <row r="25" spans="2:8">
      <c r="B25" s="74" t="s">
        <v>279</v>
      </c>
      <c r="C25" s="75" t="s">
        <v>567</v>
      </c>
      <c r="D25" s="76">
        <v>15.86</v>
      </c>
      <c r="E25" s="77">
        <v>2791.36</v>
      </c>
      <c r="F25" s="77">
        <v>1958.42</v>
      </c>
      <c r="G25" s="77">
        <v>4749.78</v>
      </c>
      <c r="H25" s="78">
        <v>70.16</v>
      </c>
    </row>
    <row r="26" spans="2:8">
      <c r="B26" s="79" t="s">
        <v>282</v>
      </c>
      <c r="C26" s="80" t="s">
        <v>568</v>
      </c>
      <c r="D26" s="81">
        <v>9.51</v>
      </c>
      <c r="E26" s="82">
        <v>1673.76</v>
      </c>
      <c r="F26" s="82">
        <v>1174.31</v>
      </c>
      <c r="G26" s="82">
        <v>2848.07</v>
      </c>
      <c r="H26" s="78">
        <v>70.16</v>
      </c>
    </row>
    <row r="27" spans="2:8">
      <c r="B27" s="1295" t="s">
        <v>569</v>
      </c>
      <c r="C27" s="1296"/>
      <c r="D27" s="1296"/>
      <c r="E27" s="1296"/>
      <c r="F27" s="1296"/>
      <c r="G27" s="1296"/>
      <c r="H27" s="1297"/>
    </row>
  </sheetData>
  <mergeCells count="5">
    <mergeCell ref="B4:H4"/>
    <mergeCell ref="B5:H5"/>
    <mergeCell ref="B6:H6"/>
    <mergeCell ref="F7:G7"/>
    <mergeCell ref="B27:H27"/>
  </mergeCells>
  <printOptions horizontalCentered="1"/>
  <pageMargins left="0.511811023622047" right="0.511811023622047" top="0.78740157480314998" bottom="0.78740157480314998" header="0.31496062992126" footer="0.31496062992126"/>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48"/>
  <sheetViews>
    <sheetView topLeftCell="A19" workbookViewId="0">
      <selection activeCell="D17" sqref="D17"/>
    </sheetView>
  </sheetViews>
  <sheetFormatPr defaultColWidth="9" defaultRowHeight="15"/>
  <cols>
    <col min="2" max="2" width="36.5703125" customWidth="1"/>
    <col min="3" max="3" width="18.5703125" customWidth="1"/>
    <col min="4" max="4" width="28.140625" customWidth="1"/>
  </cols>
  <sheetData>
    <row r="1" spans="2:4">
      <c r="B1" s="51"/>
      <c r="C1" s="52" t="str">
        <f>'[35]PFS_VII Det_ Enc_ Soc_'!C1</f>
        <v>Ministério do Desenvolvimento Regional - MDR</v>
      </c>
      <c r="D1" s="51"/>
    </row>
    <row r="2" spans="2:4">
      <c r="B2" s="51"/>
      <c r="C2" s="52" t="s">
        <v>326</v>
      </c>
      <c r="D2" s="51"/>
    </row>
    <row r="3" spans="2:4">
      <c r="B3" s="51"/>
      <c r="C3" s="51"/>
      <c r="D3" s="51"/>
    </row>
    <row r="4" spans="2:4">
      <c r="B4" s="1303" t="s">
        <v>570</v>
      </c>
      <c r="C4" s="1303"/>
      <c r="D4" s="1303"/>
    </row>
    <row r="5" spans="2:4">
      <c r="B5" s="51"/>
      <c r="C5" s="51"/>
      <c r="D5" s="51"/>
    </row>
    <row r="6" spans="2:4">
      <c r="B6" s="1303" t="s">
        <v>571</v>
      </c>
      <c r="C6" s="1303"/>
      <c r="D6" s="1303"/>
    </row>
    <row r="7" spans="2:4">
      <c r="B7" s="1304"/>
      <c r="C7" s="1304"/>
      <c r="D7" s="1304"/>
    </row>
    <row r="8" spans="2:4">
      <c r="B8" s="1298" t="s">
        <v>572</v>
      </c>
      <c r="C8" s="1298"/>
      <c r="D8" s="1298"/>
    </row>
    <row r="9" spans="2:4">
      <c r="B9" s="53" t="s">
        <v>548</v>
      </c>
      <c r="C9" s="53" t="s">
        <v>25</v>
      </c>
      <c r="D9" s="53" t="s">
        <v>573</v>
      </c>
    </row>
    <row r="10" spans="2:4">
      <c r="B10" s="54" t="s">
        <v>574</v>
      </c>
      <c r="C10" s="55">
        <v>6</v>
      </c>
      <c r="D10" s="56" t="s">
        <v>575</v>
      </c>
    </row>
    <row r="11" spans="2:4">
      <c r="B11" s="54" t="s">
        <v>576</v>
      </c>
      <c r="C11" s="55">
        <v>30</v>
      </c>
      <c r="D11" s="56" t="s">
        <v>577</v>
      </c>
    </row>
    <row r="12" spans="2:4">
      <c r="B12" s="57"/>
      <c r="C12" s="58"/>
      <c r="D12" s="51"/>
    </row>
    <row r="13" spans="2:4">
      <c r="B13" s="1298" t="s">
        <v>578</v>
      </c>
      <c r="C13" s="1298"/>
      <c r="D13" s="1298"/>
    </row>
    <row r="14" spans="2:4">
      <c r="B14" s="53" t="s">
        <v>7</v>
      </c>
      <c r="C14" s="53" t="s">
        <v>25</v>
      </c>
      <c r="D14" s="53" t="s">
        <v>573</v>
      </c>
    </row>
    <row r="15" spans="2:4">
      <c r="B15" s="54" t="s">
        <v>476</v>
      </c>
      <c r="C15" s="55">
        <v>1</v>
      </c>
      <c r="D15" s="56" t="s">
        <v>579</v>
      </c>
    </row>
    <row r="16" spans="2:4">
      <c r="B16" s="54" t="s">
        <v>580</v>
      </c>
      <c r="C16" s="55">
        <v>1</v>
      </c>
      <c r="D16" s="56" t="s">
        <v>579</v>
      </c>
    </row>
    <row r="17" spans="2:4">
      <c r="B17" s="54" t="s">
        <v>43</v>
      </c>
      <c r="C17" s="55">
        <v>1</v>
      </c>
      <c r="D17" s="56" t="s">
        <v>579</v>
      </c>
    </row>
    <row r="18" spans="2:4">
      <c r="B18" s="54" t="s">
        <v>581</v>
      </c>
      <c r="C18" s="55">
        <v>1</v>
      </c>
      <c r="D18" s="56" t="s">
        <v>579</v>
      </c>
    </row>
    <row r="19" spans="2:4">
      <c r="B19" s="51"/>
      <c r="C19" s="51"/>
      <c r="D19" s="51"/>
    </row>
    <row r="20" spans="2:4">
      <c r="B20" s="1298" t="s">
        <v>582</v>
      </c>
      <c r="C20" s="1298"/>
      <c r="D20" s="1298"/>
    </row>
    <row r="21" spans="2:4">
      <c r="B21" s="1299" t="s">
        <v>583</v>
      </c>
      <c r="C21" s="1300"/>
      <c r="D21" s="1301"/>
    </row>
    <row r="22" spans="2:4">
      <c r="B22" s="53" t="s">
        <v>584</v>
      </c>
      <c r="C22" s="53" t="s">
        <v>25</v>
      </c>
      <c r="D22" s="53" t="s">
        <v>573</v>
      </c>
    </row>
    <row r="23" spans="2:4">
      <c r="B23" s="54" t="s">
        <v>525</v>
      </c>
      <c r="C23" s="55">
        <v>1.5</v>
      </c>
      <c r="D23" s="56" t="s">
        <v>585</v>
      </c>
    </row>
    <row r="24" spans="2:4">
      <c r="B24" s="54" t="s">
        <v>513</v>
      </c>
      <c r="C24" s="55">
        <f>SUM(C23:C23)</f>
        <v>1.5</v>
      </c>
      <c r="D24" s="56" t="s">
        <v>586</v>
      </c>
    </row>
    <row r="25" spans="2:4">
      <c r="B25" s="1299" t="s">
        <v>587</v>
      </c>
      <c r="C25" s="1300"/>
      <c r="D25" s="1301"/>
    </row>
    <row r="26" spans="2:4">
      <c r="B26" s="53" t="s">
        <v>584</v>
      </c>
      <c r="C26" s="53" t="s">
        <v>25</v>
      </c>
      <c r="D26" s="53" t="s">
        <v>573</v>
      </c>
    </row>
    <row r="27" spans="2:4">
      <c r="B27" s="54" t="s">
        <v>588</v>
      </c>
      <c r="C27" s="55">
        <v>5.5</v>
      </c>
      <c r="D27" s="56" t="s">
        <v>585</v>
      </c>
    </row>
    <row r="28" spans="2:4">
      <c r="B28" s="54" t="s">
        <v>589</v>
      </c>
      <c r="C28" s="55">
        <v>2.5</v>
      </c>
      <c r="D28" s="56" t="s">
        <v>585</v>
      </c>
    </row>
    <row r="29" spans="2:4">
      <c r="B29" s="54" t="s">
        <v>525</v>
      </c>
      <c r="C29" s="55">
        <v>2.5</v>
      </c>
      <c r="D29" s="56" t="s">
        <v>585</v>
      </c>
    </row>
    <row r="30" spans="2:4">
      <c r="B30" s="54" t="s">
        <v>513</v>
      </c>
      <c r="C30" s="55">
        <f>SUM(C27:C29)</f>
        <v>10.5</v>
      </c>
      <c r="D30" s="56" t="s">
        <v>586</v>
      </c>
    </row>
    <row r="31" spans="2:4">
      <c r="B31" s="57"/>
      <c r="C31" s="59"/>
      <c r="D31" s="51"/>
    </row>
    <row r="32" spans="2:4">
      <c r="B32" s="1302" t="s">
        <v>590</v>
      </c>
      <c r="C32" s="1302"/>
      <c r="D32" s="1302"/>
    </row>
    <row r="33" spans="2:4">
      <c r="B33" s="53" t="s">
        <v>7</v>
      </c>
      <c r="C33" s="53" t="s">
        <v>25</v>
      </c>
      <c r="D33" s="53" t="s">
        <v>573</v>
      </c>
    </row>
    <row r="34" spans="2:4" ht="30">
      <c r="B34" s="54" t="s">
        <v>591</v>
      </c>
      <c r="C34" s="55">
        <v>10</v>
      </c>
      <c r="D34" s="56" t="s">
        <v>592</v>
      </c>
    </row>
    <row r="35" spans="2:4" ht="30">
      <c r="B35" s="54" t="s">
        <v>593</v>
      </c>
      <c r="C35" s="55">
        <v>5</v>
      </c>
      <c r="D35" s="56" t="s">
        <v>592</v>
      </c>
    </row>
    <row r="36" spans="2:4">
      <c r="B36" s="57"/>
      <c r="C36" s="59"/>
      <c r="D36" s="51"/>
    </row>
    <row r="37" spans="2:4">
      <c r="B37" s="57"/>
      <c r="C37" s="59"/>
      <c r="D37" s="51"/>
    </row>
    <row r="38" spans="2:4">
      <c r="B38" s="1302" t="s">
        <v>594</v>
      </c>
      <c r="C38" s="1302"/>
      <c r="D38" s="1302"/>
    </row>
    <row r="39" spans="2:4">
      <c r="B39" s="53" t="s">
        <v>7</v>
      </c>
      <c r="C39" s="53" t="s">
        <v>25</v>
      </c>
      <c r="D39" s="53" t="s">
        <v>573</v>
      </c>
    </row>
    <row r="40" spans="2:4">
      <c r="B40" s="54" t="s">
        <v>595</v>
      </c>
      <c r="C40" s="60">
        <f>(C10*C23/C34/176)</f>
        <v>5.11E-3</v>
      </c>
      <c r="D40" s="56" t="s">
        <v>596</v>
      </c>
    </row>
    <row r="41" spans="2:4">
      <c r="B41" s="54" t="s">
        <v>576</v>
      </c>
      <c r="C41" s="60">
        <f>(C11*C30/C34/176)</f>
        <v>0.17898</v>
      </c>
      <c r="D41" s="56" t="s">
        <v>596</v>
      </c>
    </row>
    <row r="42" spans="2:4">
      <c r="B42" s="54" t="s">
        <v>476</v>
      </c>
      <c r="C42" s="60">
        <f>(C15/C34/30)</f>
        <v>3.3300000000000001E-3</v>
      </c>
      <c r="D42" s="56" t="s">
        <v>596</v>
      </c>
    </row>
    <row r="43" spans="2:4">
      <c r="B43" s="54" t="s">
        <v>580</v>
      </c>
      <c r="C43" s="60">
        <f>(C16/C34/30)</f>
        <v>3.3300000000000001E-3</v>
      </c>
      <c r="D43" s="56" t="s">
        <v>596</v>
      </c>
    </row>
    <row r="44" spans="2:4">
      <c r="B44" s="54" t="s">
        <v>43</v>
      </c>
      <c r="C44" s="60">
        <f>(C17/C34/30)</f>
        <v>3.3300000000000001E-3</v>
      </c>
      <c r="D44" s="56" t="s">
        <v>596</v>
      </c>
    </row>
    <row r="45" spans="2:4">
      <c r="B45" s="54" t="s">
        <v>581</v>
      </c>
      <c r="C45" s="60">
        <f>(C18/C34/30)</f>
        <v>3.3300000000000001E-3</v>
      </c>
      <c r="D45" s="56" t="s">
        <v>596</v>
      </c>
    </row>
    <row r="46" spans="2:4">
      <c r="B46" s="54" t="s">
        <v>597</v>
      </c>
      <c r="C46" s="60">
        <f>C10/C35</f>
        <v>1.2</v>
      </c>
      <c r="D46" s="56" t="s">
        <v>598</v>
      </c>
    </row>
    <row r="47" spans="2:4">
      <c r="B47" s="54" t="s">
        <v>599</v>
      </c>
      <c r="C47" s="60">
        <f>C11/C34</f>
        <v>3</v>
      </c>
      <c r="D47" s="56" t="s">
        <v>598</v>
      </c>
    </row>
    <row r="48" spans="2:4">
      <c r="B48" s="51"/>
      <c r="C48" s="51"/>
      <c r="D48" s="51"/>
    </row>
  </sheetData>
  <mergeCells count="10">
    <mergeCell ref="B4:D4"/>
    <mergeCell ref="B6:D6"/>
    <mergeCell ref="B7:D7"/>
    <mergeCell ref="B8:D8"/>
    <mergeCell ref="B13:D13"/>
    <mergeCell ref="B20:D20"/>
    <mergeCell ref="B21:D21"/>
    <mergeCell ref="B25:D25"/>
    <mergeCell ref="B32:D32"/>
    <mergeCell ref="B38:D38"/>
  </mergeCells>
  <pageMargins left="0.511811023622047" right="0.511811023622047" top="0.78740157480314998" bottom="0.78740157480314998" header="0.31496062992126" footer="0.31496062992126"/>
  <pageSetup paperSize="9" fitToWidth="2"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opLeftCell="A4" workbookViewId="0">
      <selection activeCell="B9" sqref="B9"/>
    </sheetView>
  </sheetViews>
  <sheetFormatPr defaultColWidth="9" defaultRowHeight="15"/>
  <cols>
    <col min="1" max="1" width="47.42578125" customWidth="1"/>
    <col min="2" max="7" width="14" customWidth="1"/>
  </cols>
  <sheetData>
    <row r="1" spans="1:8" s="38" customFormat="1" ht="53.25" customHeight="1">
      <c r="A1" s="1310" t="s">
        <v>600</v>
      </c>
      <c r="B1" s="1310"/>
      <c r="C1" s="1310"/>
      <c r="D1" s="1310"/>
      <c r="E1" s="1310"/>
      <c r="F1" s="1310"/>
      <c r="G1" s="1310"/>
      <c r="H1" s="1310"/>
    </row>
    <row r="2" spans="1:8" s="38" customFormat="1" ht="14.25">
      <c r="A2" s="1311" t="s">
        <v>601</v>
      </c>
      <c r="B2" s="1312"/>
      <c r="C2" s="1312"/>
      <c r="D2" s="1312"/>
      <c r="E2" s="1312"/>
      <c r="F2" s="1312"/>
      <c r="G2" s="1313"/>
      <c r="H2" s="40"/>
    </row>
    <row r="3" spans="1:8" s="38" customFormat="1" ht="14.25">
      <c r="A3" s="1314" t="s">
        <v>602</v>
      </c>
      <c r="B3" s="1315"/>
      <c r="C3" s="1315"/>
      <c r="D3" s="1315"/>
      <c r="E3" s="1315"/>
      <c r="F3" s="1315"/>
      <c r="G3" s="1316"/>
      <c r="H3" s="40"/>
    </row>
    <row r="4" spans="1:8" s="38" customFormat="1" ht="26.25" customHeight="1">
      <c r="A4" s="1308" t="s">
        <v>603</v>
      </c>
      <c r="B4" s="1317" t="s">
        <v>604</v>
      </c>
      <c r="C4" s="1318"/>
      <c r="D4" s="1319" t="s">
        <v>605</v>
      </c>
      <c r="E4" s="1320"/>
      <c r="F4" s="1317" t="s">
        <v>606</v>
      </c>
      <c r="G4" s="1320"/>
      <c r="H4" s="40"/>
    </row>
    <row r="5" spans="1:8" s="39" customFormat="1" ht="15" customHeight="1">
      <c r="A5" s="1309"/>
      <c r="B5" s="41" t="s">
        <v>607</v>
      </c>
      <c r="C5" s="41" t="s">
        <v>608</v>
      </c>
      <c r="D5" s="41" t="s">
        <v>607</v>
      </c>
      <c r="E5" s="41" t="s">
        <v>608</v>
      </c>
      <c r="F5" s="42" t="s">
        <v>607</v>
      </c>
      <c r="G5" s="41" t="s">
        <v>608</v>
      </c>
      <c r="H5" s="43"/>
    </row>
    <row r="6" spans="1:8" s="38" customFormat="1" ht="14.25">
      <c r="A6" s="44" t="s">
        <v>609</v>
      </c>
      <c r="B6" s="45"/>
      <c r="C6" s="45"/>
      <c r="D6" s="45"/>
      <c r="E6" s="45"/>
      <c r="F6" s="45"/>
      <c r="G6" s="45"/>
      <c r="H6" s="40"/>
    </row>
    <row r="7" spans="1:8" s="38" customFormat="1" ht="15" customHeight="1">
      <c r="A7" s="46" t="s">
        <v>610</v>
      </c>
      <c r="B7" s="47">
        <v>1271.24</v>
      </c>
      <c r="C7" s="47">
        <v>5489.42</v>
      </c>
      <c r="D7" s="48">
        <v>0.42</v>
      </c>
      <c r="E7" s="48">
        <v>1.83</v>
      </c>
      <c r="F7" s="49">
        <v>1529.56</v>
      </c>
      <c r="G7" s="49">
        <v>6604.88</v>
      </c>
      <c r="H7" s="40"/>
    </row>
    <row r="8" spans="1:8" s="38" customFormat="1" ht="15" customHeight="1">
      <c r="A8" s="44" t="s">
        <v>611</v>
      </c>
      <c r="B8" s="45"/>
      <c r="C8" s="45"/>
      <c r="D8" s="45"/>
      <c r="E8" s="45"/>
      <c r="F8" s="45"/>
      <c r="G8" s="45"/>
      <c r="H8" s="40"/>
    </row>
    <row r="9" spans="1:8" s="38" customFormat="1" ht="15" customHeight="1">
      <c r="A9" s="46" t="s">
        <v>612</v>
      </c>
      <c r="B9" s="47">
        <v>3012.04</v>
      </c>
      <c r="C9" s="47">
        <v>7230.22</v>
      </c>
      <c r="D9" s="48">
        <v>1</v>
      </c>
      <c r="E9" s="48">
        <v>2.41</v>
      </c>
      <c r="F9" s="49">
        <v>3624.09</v>
      </c>
      <c r="G9" s="49">
        <v>8699.41</v>
      </c>
      <c r="H9" s="40"/>
    </row>
    <row r="10" spans="1:8" s="38" customFormat="1" ht="15" customHeight="1">
      <c r="A10" s="46" t="s">
        <v>613</v>
      </c>
      <c r="B10" s="47">
        <v>3251.84</v>
      </c>
      <c r="C10" s="47">
        <v>7470.02</v>
      </c>
      <c r="D10" s="48">
        <v>1.08</v>
      </c>
      <c r="E10" s="48">
        <v>2.4900000000000002</v>
      </c>
      <c r="F10" s="49">
        <v>3912.62</v>
      </c>
      <c r="G10" s="49">
        <v>8987.93</v>
      </c>
      <c r="H10" s="40"/>
    </row>
    <row r="11" spans="1:8" s="38" customFormat="1" ht="15" customHeight="1">
      <c r="A11" s="46" t="s">
        <v>614</v>
      </c>
      <c r="B11" s="47">
        <v>3437.28</v>
      </c>
      <c r="C11" s="47">
        <v>7655.46</v>
      </c>
      <c r="D11" s="50">
        <v>1.1499999999999999</v>
      </c>
      <c r="E11" s="50">
        <v>2.5499999999999998</v>
      </c>
      <c r="F11" s="49">
        <v>4135.74</v>
      </c>
      <c r="G11" s="49">
        <v>9211.0499999999993</v>
      </c>
      <c r="H11" s="40"/>
    </row>
    <row r="12" spans="1:8" s="38" customFormat="1" ht="15" customHeight="1">
      <c r="A12" s="44" t="s">
        <v>615</v>
      </c>
      <c r="B12" s="45"/>
      <c r="C12" s="45"/>
      <c r="D12" s="45"/>
      <c r="E12" s="45"/>
      <c r="F12" s="45"/>
      <c r="G12" s="45"/>
      <c r="H12" s="40"/>
    </row>
    <row r="13" spans="1:8" s="38" customFormat="1" ht="15" customHeight="1">
      <c r="A13" s="46" t="s">
        <v>616</v>
      </c>
      <c r="B13" s="47">
        <v>4636.0200000000004</v>
      </c>
      <c r="C13" s="47">
        <v>8854.2000000000007</v>
      </c>
      <c r="D13" s="48">
        <v>1.55</v>
      </c>
      <c r="E13" s="48">
        <v>2.95</v>
      </c>
      <c r="F13" s="49">
        <v>5578.06</v>
      </c>
      <c r="G13" s="49">
        <v>10653.37</v>
      </c>
      <c r="H13" s="40"/>
    </row>
    <row r="14" spans="1:8" s="38" customFormat="1" ht="15" customHeight="1">
      <c r="A14" s="46" t="s">
        <v>617</v>
      </c>
      <c r="B14" s="47">
        <v>7150.44</v>
      </c>
      <c r="C14" s="47">
        <v>11368.62</v>
      </c>
      <c r="D14" s="48">
        <v>2.38</v>
      </c>
      <c r="E14" s="48">
        <v>3.79</v>
      </c>
      <c r="F14" s="49">
        <v>8603.41</v>
      </c>
      <c r="G14" s="49">
        <v>13678.72</v>
      </c>
      <c r="H14" s="40"/>
    </row>
    <row r="15" spans="1:8" s="38" customFormat="1" ht="15" customHeight="1">
      <c r="A15" s="46" t="s">
        <v>618</v>
      </c>
      <c r="B15" s="47">
        <v>9931.9</v>
      </c>
      <c r="C15" s="47">
        <v>14150.08</v>
      </c>
      <c r="D15" s="48">
        <v>3.31</v>
      </c>
      <c r="E15" s="48">
        <v>4.72</v>
      </c>
      <c r="F15" s="49">
        <v>11950.06</v>
      </c>
      <c r="G15" s="49">
        <v>17025.38</v>
      </c>
      <c r="H15" s="40"/>
    </row>
    <row r="16" spans="1:8" s="38" customFormat="1" ht="15" customHeight="1">
      <c r="A16" s="46" t="s">
        <v>619</v>
      </c>
      <c r="B16" s="47">
        <v>11906.03</v>
      </c>
      <c r="C16" s="47">
        <v>16124.21</v>
      </c>
      <c r="D16" s="48">
        <v>3.97</v>
      </c>
      <c r="E16" s="48">
        <v>5.37</v>
      </c>
      <c r="F16" s="49">
        <v>14325.33</v>
      </c>
      <c r="G16" s="49">
        <v>19400.650000000001</v>
      </c>
      <c r="H16" s="40"/>
    </row>
    <row r="17" spans="1:8" s="38" customFormat="1" ht="15" customHeight="1">
      <c r="A17" s="44" t="s">
        <v>620</v>
      </c>
      <c r="B17" s="45"/>
      <c r="C17" s="45"/>
      <c r="D17" s="45"/>
      <c r="E17" s="45"/>
      <c r="F17" s="45"/>
      <c r="G17" s="45"/>
      <c r="H17" s="40"/>
    </row>
    <row r="18" spans="1:8" s="38" customFormat="1" ht="15" customHeight="1">
      <c r="A18" s="46" t="s">
        <v>621</v>
      </c>
      <c r="B18" s="47">
        <v>3301.7</v>
      </c>
      <c r="C18" s="47">
        <v>7519.88</v>
      </c>
      <c r="D18" s="48">
        <v>1.1000000000000001</v>
      </c>
      <c r="E18" s="48">
        <v>2.5099999999999998</v>
      </c>
      <c r="F18" s="49">
        <v>3972.61</v>
      </c>
      <c r="G18" s="49">
        <v>9047.92</v>
      </c>
      <c r="H18" s="40"/>
    </row>
    <row r="19" spans="1:8" s="38" customFormat="1" ht="15" customHeight="1">
      <c r="A19" s="46" t="s">
        <v>622</v>
      </c>
      <c r="B19" s="47">
        <v>5893.43</v>
      </c>
      <c r="C19" s="47">
        <v>10111.61</v>
      </c>
      <c r="D19" s="48">
        <v>1.96</v>
      </c>
      <c r="E19" s="48">
        <v>3.37</v>
      </c>
      <c r="F19" s="49">
        <v>7090.98</v>
      </c>
      <c r="G19" s="49">
        <v>12166.29</v>
      </c>
      <c r="H19" s="40"/>
    </row>
    <row r="20" spans="1:8" s="38" customFormat="1" ht="15" customHeight="1">
      <c r="A20" s="46" t="s">
        <v>623</v>
      </c>
      <c r="B20" s="47">
        <f>'CPU VEICULOS'!D44</f>
        <v>6548.74</v>
      </c>
      <c r="C20" s="47">
        <v>10692.44</v>
      </c>
      <c r="D20" s="48">
        <v>2.16</v>
      </c>
      <c r="E20" s="48">
        <v>3.56</v>
      </c>
      <c r="F20" s="49">
        <v>7789.84</v>
      </c>
      <c r="G20" s="49">
        <v>12865.15</v>
      </c>
      <c r="H20" s="40"/>
    </row>
    <row r="21" spans="1:8" s="38" customFormat="1" ht="14.25">
      <c r="A21" s="1305"/>
      <c r="B21" s="1306"/>
      <c r="C21" s="1306"/>
      <c r="D21" s="1306"/>
      <c r="E21" s="1306"/>
      <c r="F21" s="1306"/>
      <c r="G21" s="1307"/>
      <c r="H21" s="40"/>
    </row>
  </sheetData>
  <mergeCells count="8">
    <mergeCell ref="A21:G21"/>
    <mergeCell ref="A4:A5"/>
    <mergeCell ref="A1:H1"/>
    <mergeCell ref="A2:G2"/>
    <mergeCell ref="A3:G3"/>
    <mergeCell ref="B4:C4"/>
    <mergeCell ref="D4:E4"/>
    <mergeCell ref="F4:G4"/>
  </mergeCells>
  <pageMargins left="0.511811024" right="0.511811024" top="0.78740157499999996" bottom="0.78740157499999996" header="0.31496062000000002" footer="0.31496062000000002"/>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90"/>
  <sheetViews>
    <sheetView zoomScale="120" zoomScaleNormal="120" workbookViewId="0">
      <selection sqref="A1:XFD1048576"/>
    </sheetView>
  </sheetViews>
  <sheetFormatPr defaultColWidth="9" defaultRowHeight="15"/>
  <cols>
    <col min="2" max="2" width="7.42578125" customWidth="1"/>
    <col min="3" max="3" width="88.28515625" customWidth="1"/>
    <col min="4" max="4" width="13.28515625" customWidth="1"/>
  </cols>
  <sheetData>
    <row r="2" spans="1:5" ht="15" customHeight="1">
      <c r="A2" s="1321" t="s">
        <v>624</v>
      </c>
      <c r="B2" s="1322"/>
      <c r="C2" s="1322"/>
      <c r="D2" s="1323"/>
    </row>
    <row r="3" spans="1:5" ht="15.75" customHeight="1">
      <c r="A3" s="1324" t="s">
        <v>625</v>
      </c>
      <c r="B3" s="1325"/>
      <c r="C3" s="1325"/>
      <c r="D3" s="1326"/>
      <c r="E3" s="16"/>
    </row>
    <row r="4" spans="1:5">
      <c r="A4" s="1327" t="s">
        <v>626</v>
      </c>
      <c r="B4" s="1328"/>
      <c r="C4" s="1328"/>
      <c r="D4" s="1329"/>
      <c r="E4" s="16"/>
    </row>
    <row r="5" spans="1:5">
      <c r="A5" s="17" t="s">
        <v>627</v>
      </c>
      <c r="B5" s="18" t="s">
        <v>372</v>
      </c>
      <c r="C5" s="19" t="s">
        <v>628</v>
      </c>
      <c r="D5" s="20"/>
      <c r="E5" s="16"/>
    </row>
    <row r="6" spans="1:5">
      <c r="A6" s="21"/>
      <c r="B6" s="18" t="s">
        <v>206</v>
      </c>
      <c r="C6" s="22" t="s">
        <v>629</v>
      </c>
      <c r="D6" s="20">
        <v>147000</v>
      </c>
      <c r="E6" s="16"/>
    </row>
    <row r="7" spans="1:5">
      <c r="A7" s="21"/>
      <c r="B7" s="18" t="s">
        <v>208</v>
      </c>
      <c r="C7" s="22" t="s">
        <v>630</v>
      </c>
      <c r="D7" s="20">
        <v>36</v>
      </c>
      <c r="E7" s="16"/>
    </row>
    <row r="8" spans="1:5">
      <c r="A8" s="21"/>
      <c r="B8" s="18" t="s">
        <v>279</v>
      </c>
      <c r="C8" s="22" t="s">
        <v>631</v>
      </c>
      <c r="D8" s="23">
        <v>0.4</v>
      </c>
      <c r="E8" s="16"/>
    </row>
    <row r="9" spans="1:5">
      <c r="A9" s="21"/>
      <c r="B9" s="18" t="s">
        <v>282</v>
      </c>
      <c r="C9" s="22" t="s">
        <v>632</v>
      </c>
      <c r="D9" s="20">
        <v>2450</v>
      </c>
      <c r="E9" s="16"/>
    </row>
    <row r="10" spans="1:5">
      <c r="A10" s="21"/>
      <c r="B10" s="18" t="s">
        <v>389</v>
      </c>
      <c r="C10" s="19" t="s">
        <v>633</v>
      </c>
      <c r="D10" s="20"/>
      <c r="E10" s="16"/>
    </row>
    <row r="11" spans="1:5">
      <c r="A11" s="21"/>
      <c r="B11" s="18" t="s">
        <v>391</v>
      </c>
      <c r="C11" s="22" t="s">
        <v>634</v>
      </c>
      <c r="D11" s="23">
        <v>0.05</v>
      </c>
      <c r="E11" s="16"/>
    </row>
    <row r="12" spans="1:5">
      <c r="A12" s="21"/>
      <c r="B12" s="18" t="s">
        <v>394</v>
      </c>
      <c r="C12" s="22" t="s">
        <v>635</v>
      </c>
      <c r="D12" s="20">
        <v>122.5</v>
      </c>
      <c r="E12" s="16"/>
    </row>
    <row r="13" spans="1:5">
      <c r="A13" s="21"/>
      <c r="B13" s="18" t="s">
        <v>413</v>
      </c>
      <c r="C13" s="19" t="s">
        <v>636</v>
      </c>
      <c r="D13" s="20"/>
      <c r="E13" s="16"/>
    </row>
    <row r="14" spans="1:5">
      <c r="A14" s="21"/>
      <c r="B14" s="18" t="s">
        <v>415</v>
      </c>
      <c r="C14" s="22" t="s">
        <v>637</v>
      </c>
      <c r="D14" s="23">
        <v>1</v>
      </c>
      <c r="E14" s="16"/>
    </row>
    <row r="15" spans="1:5">
      <c r="A15" s="21"/>
      <c r="B15" s="18" t="s">
        <v>417</v>
      </c>
      <c r="C15" s="22" t="s">
        <v>638</v>
      </c>
      <c r="D15" s="20">
        <v>2450</v>
      </c>
      <c r="E15" s="16"/>
    </row>
    <row r="16" spans="1:5">
      <c r="A16" s="21"/>
      <c r="B16" s="18" t="s">
        <v>426</v>
      </c>
      <c r="C16" s="19" t="s">
        <v>639</v>
      </c>
      <c r="D16" s="20"/>
      <c r="E16" s="16"/>
    </row>
    <row r="17" spans="1:5">
      <c r="A17" s="24"/>
      <c r="B17" s="18" t="s">
        <v>428</v>
      </c>
      <c r="C17" s="22" t="s">
        <v>640</v>
      </c>
      <c r="D17" s="20">
        <v>3000</v>
      </c>
      <c r="E17" s="16"/>
    </row>
    <row r="18" spans="1:5">
      <c r="A18" s="25">
        <v>4221</v>
      </c>
      <c r="B18" s="18" t="s">
        <v>430</v>
      </c>
      <c r="C18" s="22" t="s">
        <v>641</v>
      </c>
      <c r="D18" s="26" t="s">
        <v>704</v>
      </c>
      <c r="E18" s="16"/>
    </row>
    <row r="19" spans="1:5">
      <c r="A19" s="24"/>
      <c r="B19" s="18" t="s">
        <v>642</v>
      </c>
      <c r="C19" s="22" t="s">
        <v>643</v>
      </c>
      <c r="D19" s="20">
        <v>10</v>
      </c>
      <c r="E19" s="16"/>
    </row>
    <row r="20" spans="1:5">
      <c r="A20" s="24"/>
      <c r="B20" s="18" t="s">
        <v>644</v>
      </c>
      <c r="C20" s="22" t="s">
        <v>645</v>
      </c>
      <c r="D20" s="20">
        <v>1428</v>
      </c>
      <c r="E20" s="16"/>
    </row>
    <row r="21" spans="1:5">
      <c r="A21" s="24"/>
      <c r="B21" s="18" t="s">
        <v>646</v>
      </c>
      <c r="C21" s="19" t="s">
        <v>647</v>
      </c>
      <c r="D21" s="20"/>
      <c r="E21" s="16"/>
    </row>
    <row r="22" spans="1:5">
      <c r="A22" s="24"/>
      <c r="B22" s="18" t="s">
        <v>648</v>
      </c>
      <c r="C22" s="22" t="s">
        <v>649</v>
      </c>
      <c r="D22" s="20">
        <v>12000</v>
      </c>
      <c r="E22" s="16"/>
    </row>
    <row r="23" spans="1:5">
      <c r="A23" s="24"/>
      <c r="B23" s="18" t="s">
        <v>650</v>
      </c>
      <c r="C23" s="22" t="s">
        <v>651</v>
      </c>
      <c r="D23" s="20">
        <v>5000</v>
      </c>
      <c r="E23" s="16"/>
    </row>
    <row r="24" spans="1:5">
      <c r="A24" s="25">
        <v>4227</v>
      </c>
      <c r="B24" s="18" t="s">
        <v>652</v>
      </c>
      <c r="C24" s="22" t="s">
        <v>653</v>
      </c>
      <c r="D24" s="26" t="s">
        <v>654</v>
      </c>
      <c r="E24" s="16"/>
    </row>
    <row r="25" spans="1:5">
      <c r="A25" s="24"/>
      <c r="B25" s="18" t="s">
        <v>655</v>
      </c>
      <c r="C25" s="22" t="s">
        <v>656</v>
      </c>
      <c r="D25" s="20">
        <v>3.5</v>
      </c>
      <c r="E25" s="16"/>
    </row>
    <row r="26" spans="1:5">
      <c r="A26" s="24"/>
      <c r="B26" s="18" t="s">
        <v>657</v>
      </c>
      <c r="C26" s="22" t="s">
        <v>658</v>
      </c>
      <c r="D26" s="20">
        <v>365</v>
      </c>
      <c r="E26" s="16"/>
    </row>
    <row r="27" spans="1:5">
      <c r="A27" s="24"/>
      <c r="B27" s="18" t="s">
        <v>659</v>
      </c>
      <c r="C27" s="22" t="s">
        <v>660</v>
      </c>
      <c r="D27" s="27">
        <v>25.17</v>
      </c>
      <c r="E27" s="16"/>
    </row>
    <row r="28" spans="1:5">
      <c r="A28" s="24"/>
      <c r="B28" s="18" t="s">
        <v>661</v>
      </c>
      <c r="C28" s="19" t="s">
        <v>662</v>
      </c>
      <c r="D28" s="28"/>
      <c r="E28" s="16"/>
    </row>
    <row r="29" spans="1:5">
      <c r="A29" s="24"/>
      <c r="B29" s="18" t="s">
        <v>663</v>
      </c>
      <c r="C29" s="22" t="s">
        <v>649</v>
      </c>
      <c r="D29" s="20">
        <v>12000</v>
      </c>
      <c r="E29" s="16"/>
    </row>
    <row r="30" spans="1:5">
      <c r="A30" s="24"/>
      <c r="B30" s="18" t="s">
        <v>664</v>
      </c>
      <c r="C30" s="22" t="s">
        <v>665</v>
      </c>
      <c r="D30" s="20">
        <v>45000</v>
      </c>
      <c r="E30" s="16"/>
    </row>
    <row r="31" spans="1:5">
      <c r="A31" s="24"/>
      <c r="B31" s="18" t="s">
        <v>666</v>
      </c>
      <c r="C31" s="22" t="s">
        <v>667</v>
      </c>
      <c r="D31" s="20">
        <v>5</v>
      </c>
      <c r="E31" s="16"/>
    </row>
    <row r="32" spans="1:5">
      <c r="A32" s="24"/>
      <c r="B32" s="29" t="s">
        <v>668</v>
      </c>
      <c r="C32" s="30" t="s">
        <v>669</v>
      </c>
      <c r="D32" s="20">
        <v>666.74</v>
      </c>
      <c r="E32" s="16"/>
    </row>
    <row r="33" spans="1:5">
      <c r="A33" s="22"/>
      <c r="B33" s="18" t="s">
        <v>670</v>
      </c>
      <c r="C33" s="22" t="s">
        <v>671</v>
      </c>
      <c r="D33" s="20">
        <v>365</v>
      </c>
      <c r="E33" s="16"/>
    </row>
    <row r="34" spans="1:5">
      <c r="A34" s="22"/>
      <c r="B34" s="18" t="s">
        <v>672</v>
      </c>
      <c r="C34" s="22" t="s">
        <v>673</v>
      </c>
      <c r="D34" s="20">
        <v>73.069999999999993</v>
      </c>
      <c r="E34" s="16"/>
    </row>
    <row r="35" spans="1:5">
      <c r="A35" s="22"/>
      <c r="B35" s="18" t="s">
        <v>674</v>
      </c>
      <c r="C35" s="19" t="s">
        <v>209</v>
      </c>
      <c r="D35" s="20"/>
      <c r="E35" s="16"/>
    </row>
    <row r="36" spans="1:5">
      <c r="A36" s="31">
        <v>40990</v>
      </c>
      <c r="B36" s="18" t="s">
        <v>675</v>
      </c>
      <c r="C36" s="22" t="s">
        <v>676</v>
      </c>
      <c r="D36" s="26" t="s">
        <v>703</v>
      </c>
      <c r="E36" s="16"/>
    </row>
    <row r="37" spans="1:5">
      <c r="A37" s="22"/>
      <c r="B37" s="18" t="s">
        <v>677</v>
      </c>
      <c r="C37" s="19" t="s">
        <v>678</v>
      </c>
      <c r="D37" s="27" t="s">
        <v>679</v>
      </c>
      <c r="E37" s="16"/>
    </row>
    <row r="38" spans="1:5">
      <c r="A38" s="22"/>
      <c r="B38" s="18"/>
      <c r="C38" s="22" t="s">
        <v>680</v>
      </c>
      <c r="D38" s="27">
        <v>6548.74</v>
      </c>
      <c r="E38" s="16"/>
    </row>
    <row r="39" spans="1:5">
      <c r="A39" s="22"/>
      <c r="B39" s="18"/>
      <c r="C39" s="22" t="s">
        <v>681</v>
      </c>
      <c r="D39" s="27">
        <v>11009.64</v>
      </c>
      <c r="E39" s="16"/>
    </row>
    <row r="40" spans="1:5">
      <c r="A40" s="22"/>
      <c r="B40" s="18" t="s">
        <v>682</v>
      </c>
      <c r="C40" s="19" t="s">
        <v>683</v>
      </c>
      <c r="D40" s="27"/>
      <c r="E40" s="16"/>
    </row>
    <row r="41" spans="1:5">
      <c r="A41" s="22"/>
      <c r="B41" s="18"/>
      <c r="C41" s="22" t="s">
        <v>680</v>
      </c>
      <c r="D41" s="27">
        <v>2.25</v>
      </c>
      <c r="E41" s="16"/>
    </row>
    <row r="42" spans="1:5">
      <c r="A42" s="22"/>
      <c r="B42" s="18"/>
      <c r="C42" s="22" t="s">
        <v>681</v>
      </c>
      <c r="D42" s="27">
        <v>3.74</v>
      </c>
      <c r="E42" s="16"/>
    </row>
    <row r="43" spans="1:5">
      <c r="A43" s="22"/>
      <c r="B43" s="18" t="s">
        <v>684</v>
      </c>
      <c r="C43" s="19" t="s">
        <v>685</v>
      </c>
      <c r="D43" s="27" t="s">
        <v>679</v>
      </c>
      <c r="E43" s="16"/>
    </row>
    <row r="44" spans="1:5">
      <c r="A44" s="22"/>
      <c r="B44" s="29" t="s">
        <v>686</v>
      </c>
      <c r="C44" s="30" t="s">
        <v>680</v>
      </c>
      <c r="D44" s="27">
        <v>6548.74</v>
      </c>
      <c r="E44" s="16"/>
    </row>
    <row r="45" spans="1:5">
      <c r="A45" s="22"/>
      <c r="B45" s="29" t="s">
        <v>687</v>
      </c>
      <c r="C45" s="30" t="s">
        <v>681</v>
      </c>
      <c r="D45" s="27">
        <v>11009.64</v>
      </c>
    </row>
    <row r="46" spans="1:5">
      <c r="A46" s="32"/>
      <c r="B46" s="33"/>
      <c r="C46" s="34"/>
      <c r="D46" s="35"/>
    </row>
    <row r="48" spans="1:5">
      <c r="A48" s="1327" t="s">
        <v>612</v>
      </c>
      <c r="B48" s="1328"/>
      <c r="C48" s="1328"/>
      <c r="D48" s="1329"/>
    </row>
    <row r="49" spans="1:4">
      <c r="A49" s="17" t="s">
        <v>627</v>
      </c>
      <c r="B49" s="18" t="s">
        <v>372</v>
      </c>
      <c r="C49" s="19" t="s">
        <v>628</v>
      </c>
      <c r="D49" s="20"/>
    </row>
    <row r="50" spans="1:4">
      <c r="A50" s="21"/>
      <c r="B50" s="18" t="s">
        <v>206</v>
      </c>
      <c r="C50" s="22" t="s">
        <v>629</v>
      </c>
      <c r="D50" s="20">
        <v>45461</v>
      </c>
    </row>
    <row r="51" spans="1:4">
      <c r="A51" s="21"/>
      <c r="B51" s="18" t="s">
        <v>208</v>
      </c>
      <c r="C51" s="22" t="s">
        <v>630</v>
      </c>
      <c r="D51" s="20">
        <v>36</v>
      </c>
    </row>
    <row r="52" spans="1:4">
      <c r="A52" s="21"/>
      <c r="B52" s="18" t="s">
        <v>279</v>
      </c>
      <c r="C52" s="22" t="s">
        <v>631</v>
      </c>
      <c r="D52" s="23">
        <v>0.4</v>
      </c>
    </row>
    <row r="53" spans="1:4">
      <c r="A53" s="21"/>
      <c r="B53" s="18" t="s">
        <v>282</v>
      </c>
      <c r="C53" s="22" t="s">
        <v>632</v>
      </c>
      <c r="D53" s="20">
        <v>757.68</v>
      </c>
    </row>
    <row r="54" spans="1:4">
      <c r="A54" s="21"/>
      <c r="B54" s="18" t="s">
        <v>389</v>
      </c>
      <c r="C54" s="19" t="s">
        <v>633</v>
      </c>
      <c r="D54" s="20"/>
    </row>
    <row r="55" spans="1:4">
      <c r="A55" s="21"/>
      <c r="B55" s="18" t="s">
        <v>391</v>
      </c>
      <c r="C55" s="22" t="s">
        <v>634</v>
      </c>
      <c r="D55" s="23">
        <v>0.05</v>
      </c>
    </row>
    <row r="56" spans="1:4">
      <c r="A56" s="21"/>
      <c r="B56" s="18" t="s">
        <v>394</v>
      </c>
      <c r="C56" s="22" t="s">
        <v>635</v>
      </c>
      <c r="D56" s="20">
        <v>37.880000000000003</v>
      </c>
    </row>
    <row r="57" spans="1:4">
      <c r="A57" s="21"/>
      <c r="B57" s="18" t="s">
        <v>413</v>
      </c>
      <c r="C57" s="19" t="s">
        <v>636</v>
      </c>
      <c r="D57" s="20"/>
    </row>
    <row r="58" spans="1:4">
      <c r="A58" s="21"/>
      <c r="B58" s="18" t="s">
        <v>415</v>
      </c>
      <c r="C58" s="22" t="s">
        <v>637</v>
      </c>
      <c r="D58" s="23">
        <v>1</v>
      </c>
    </row>
    <row r="59" spans="1:4">
      <c r="A59" s="21"/>
      <c r="B59" s="18" t="s">
        <v>417</v>
      </c>
      <c r="C59" s="22" t="s">
        <v>638</v>
      </c>
      <c r="D59" s="20">
        <v>757.68</v>
      </c>
    </row>
    <row r="60" spans="1:4">
      <c r="A60" s="21"/>
      <c r="B60" s="18" t="s">
        <v>426</v>
      </c>
      <c r="C60" s="19" t="s">
        <v>639</v>
      </c>
      <c r="D60" s="20"/>
    </row>
    <row r="61" spans="1:4">
      <c r="A61" s="24"/>
      <c r="B61" s="18" t="s">
        <v>428</v>
      </c>
      <c r="C61" s="22" t="s">
        <v>640</v>
      </c>
      <c r="D61" s="20">
        <v>3000</v>
      </c>
    </row>
    <row r="62" spans="1:4">
      <c r="A62" s="25">
        <v>4222</v>
      </c>
      <c r="B62" s="18" t="s">
        <v>430</v>
      </c>
      <c r="C62" s="22" t="s">
        <v>641</v>
      </c>
      <c r="D62" s="26" t="s">
        <v>702</v>
      </c>
    </row>
    <row r="63" spans="1:4">
      <c r="A63" s="24"/>
      <c r="B63" s="18" t="s">
        <v>642</v>
      </c>
      <c r="C63" s="22" t="s">
        <v>643</v>
      </c>
      <c r="D63" s="20">
        <v>10</v>
      </c>
    </row>
    <row r="64" spans="1:4">
      <c r="A64" s="24"/>
      <c r="B64" s="18" t="s">
        <v>644</v>
      </c>
      <c r="C64" s="22" t="s">
        <v>645</v>
      </c>
      <c r="D64" s="20">
        <v>1770</v>
      </c>
    </row>
    <row r="65" spans="1:4">
      <c r="A65" s="24"/>
      <c r="B65" s="18" t="s">
        <v>646</v>
      </c>
      <c r="C65" s="19" t="s">
        <v>647</v>
      </c>
      <c r="D65" s="20"/>
    </row>
    <row r="66" spans="1:4">
      <c r="A66" s="24"/>
      <c r="B66" s="18" t="s">
        <v>648</v>
      </c>
      <c r="C66" s="22" t="s">
        <v>649</v>
      </c>
      <c r="D66" s="20">
        <v>12000</v>
      </c>
    </row>
    <row r="67" spans="1:4">
      <c r="A67" s="24"/>
      <c r="B67" s="18" t="s">
        <v>650</v>
      </c>
      <c r="C67" s="22" t="s">
        <v>651</v>
      </c>
      <c r="D67" s="20">
        <v>5000</v>
      </c>
    </row>
    <row r="68" spans="1:4">
      <c r="A68" s="25">
        <v>4227</v>
      </c>
      <c r="B68" s="18" t="s">
        <v>652</v>
      </c>
      <c r="C68" s="22" t="s">
        <v>653</v>
      </c>
      <c r="D68" s="26" t="s">
        <v>654</v>
      </c>
    </row>
    <row r="69" spans="1:4">
      <c r="A69" s="24"/>
      <c r="B69" s="18" t="s">
        <v>655</v>
      </c>
      <c r="C69" s="22" t="s">
        <v>656</v>
      </c>
      <c r="D69" s="20">
        <v>3.5</v>
      </c>
    </row>
    <row r="70" spans="1:4">
      <c r="A70" s="24"/>
      <c r="B70" s="18" t="s">
        <v>657</v>
      </c>
      <c r="C70" s="22" t="s">
        <v>658</v>
      </c>
      <c r="D70" s="20">
        <v>365</v>
      </c>
    </row>
    <row r="71" spans="1:4">
      <c r="A71" s="24"/>
      <c r="B71" s="18" t="s">
        <v>659</v>
      </c>
      <c r="C71" s="22" t="s">
        <v>660</v>
      </c>
      <c r="D71" s="36">
        <v>25.17</v>
      </c>
    </row>
    <row r="72" spans="1:4">
      <c r="A72" s="24"/>
      <c r="B72" s="18" t="s">
        <v>661</v>
      </c>
      <c r="C72" s="19" t="s">
        <v>662</v>
      </c>
      <c r="D72" s="37"/>
    </row>
    <row r="73" spans="1:4">
      <c r="A73" s="24"/>
      <c r="B73" s="18" t="s">
        <v>663</v>
      </c>
      <c r="C73" s="22" t="s">
        <v>649</v>
      </c>
      <c r="D73" s="20">
        <v>12000</v>
      </c>
    </row>
    <row r="74" spans="1:4">
      <c r="A74" s="24"/>
      <c r="B74" s="18" t="s">
        <v>664</v>
      </c>
      <c r="C74" s="22" t="s">
        <v>665</v>
      </c>
      <c r="D74" s="20">
        <v>45000</v>
      </c>
    </row>
    <row r="75" spans="1:4">
      <c r="A75" s="24"/>
      <c r="B75" s="18" t="s">
        <v>666</v>
      </c>
      <c r="C75" s="22" t="s">
        <v>667</v>
      </c>
      <c r="D75" s="20">
        <v>5</v>
      </c>
    </row>
    <row r="76" spans="1:4">
      <c r="A76" s="24"/>
      <c r="B76" s="29" t="s">
        <v>668</v>
      </c>
      <c r="C76" s="30" t="s">
        <v>669</v>
      </c>
      <c r="D76" s="20">
        <v>666.74</v>
      </c>
    </row>
    <row r="77" spans="1:4">
      <c r="A77" s="22"/>
      <c r="B77" s="18" t="s">
        <v>670</v>
      </c>
      <c r="C77" s="22" t="s">
        <v>671</v>
      </c>
      <c r="D77" s="20">
        <v>365</v>
      </c>
    </row>
    <row r="78" spans="1:4">
      <c r="A78" s="22"/>
      <c r="B78" s="18" t="s">
        <v>672</v>
      </c>
      <c r="C78" s="22" t="s">
        <v>673</v>
      </c>
      <c r="D78" s="20">
        <v>73.069999999999993</v>
      </c>
    </row>
    <row r="79" spans="1:4">
      <c r="A79" s="22"/>
      <c r="B79" s="18" t="s">
        <v>674</v>
      </c>
      <c r="C79" s="19" t="s">
        <v>209</v>
      </c>
      <c r="D79" s="20"/>
    </row>
    <row r="80" spans="1:4">
      <c r="A80" s="31">
        <v>40990</v>
      </c>
      <c r="B80" s="18" t="s">
        <v>675</v>
      </c>
      <c r="C80" s="22" t="s">
        <v>676</v>
      </c>
      <c r="D80" s="26" t="s">
        <v>703</v>
      </c>
    </row>
    <row r="81" spans="1:4">
      <c r="A81" s="22"/>
      <c r="B81" s="18" t="s">
        <v>677</v>
      </c>
      <c r="C81" s="19" t="s">
        <v>678</v>
      </c>
      <c r="D81" s="36" t="s">
        <v>679</v>
      </c>
    </row>
    <row r="82" spans="1:4">
      <c r="A82" s="22"/>
      <c r="B82" s="18"/>
      <c r="C82" s="22" t="s">
        <v>680</v>
      </c>
      <c r="D82" s="27">
        <v>3421.48</v>
      </c>
    </row>
    <row r="83" spans="1:4">
      <c r="A83" s="22"/>
      <c r="B83" s="18"/>
      <c r="C83" s="22" t="s">
        <v>681</v>
      </c>
      <c r="D83" s="27">
        <v>7882.38</v>
      </c>
    </row>
    <row r="84" spans="1:4">
      <c r="A84" s="22"/>
      <c r="B84" s="18" t="s">
        <v>682</v>
      </c>
      <c r="C84" s="19" t="s">
        <v>683</v>
      </c>
      <c r="D84" s="36"/>
    </row>
    <row r="85" spans="1:4">
      <c r="A85" s="22"/>
      <c r="B85" s="18"/>
      <c r="C85" s="22" t="s">
        <v>680</v>
      </c>
      <c r="D85" s="36">
        <v>2.25</v>
      </c>
    </row>
    <row r="86" spans="1:4">
      <c r="A86" s="22"/>
      <c r="B86" s="18"/>
      <c r="C86" s="22" t="s">
        <v>681</v>
      </c>
      <c r="D86" s="36">
        <v>3.74</v>
      </c>
    </row>
    <row r="87" spans="1:4">
      <c r="A87" s="22"/>
      <c r="B87" s="18" t="s">
        <v>684</v>
      </c>
      <c r="C87" s="19" t="s">
        <v>685</v>
      </c>
      <c r="D87" s="36" t="s">
        <v>679</v>
      </c>
    </row>
    <row r="88" spans="1:4">
      <c r="A88" s="22"/>
      <c r="B88" s="29" t="s">
        <v>686</v>
      </c>
      <c r="C88" s="30" t="s">
        <v>680</v>
      </c>
      <c r="D88" s="27">
        <v>3421.48</v>
      </c>
    </row>
    <row r="89" spans="1:4">
      <c r="A89" s="22"/>
      <c r="B89" s="29" t="s">
        <v>687</v>
      </c>
      <c r="C89" s="30" t="s">
        <v>681</v>
      </c>
      <c r="D89" s="27">
        <v>7882.38</v>
      </c>
    </row>
    <row r="90" spans="1:4">
      <c r="A90" s="32"/>
      <c r="B90" s="33"/>
      <c r="C90" s="34"/>
      <c r="D90" s="35"/>
    </row>
  </sheetData>
  <mergeCells count="4">
    <mergeCell ref="A2:D2"/>
    <mergeCell ref="A3:D3"/>
    <mergeCell ref="A4:D4"/>
    <mergeCell ref="A48:D48"/>
  </mergeCells>
  <printOptions horizontalCentered="1"/>
  <pageMargins left="0.511811023622047" right="0.511811023622047" top="0.78740157480314998" bottom="0.78740157480314998" header="0.31496062992126" footer="0.31496062992126"/>
  <pageSetup paperSize="9" scale="5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sqref="A1:XFD1048576"/>
    </sheetView>
  </sheetViews>
  <sheetFormatPr defaultColWidth="9" defaultRowHeight="15"/>
  <cols>
    <col min="1" max="1" width="31.140625" customWidth="1"/>
    <col min="2" max="2" width="10.5703125" customWidth="1"/>
    <col min="3" max="3" width="12.7109375" customWidth="1"/>
    <col min="4" max="4" width="13.28515625" customWidth="1"/>
    <col min="5" max="5" width="10.5703125" customWidth="1"/>
    <col min="6" max="6" width="13.5703125" customWidth="1"/>
    <col min="7" max="7" width="12.7109375" customWidth="1"/>
  </cols>
  <sheetData>
    <row r="1" spans="1:7" ht="27.75" customHeight="1">
      <c r="A1" s="2"/>
      <c r="B1" s="1335" t="s">
        <v>688</v>
      </c>
      <c r="C1" s="1335"/>
      <c r="D1" s="1335"/>
      <c r="E1" s="1335"/>
      <c r="F1" s="1335"/>
      <c r="G1" s="1335"/>
    </row>
    <row r="2" spans="1:7">
      <c r="A2" s="2"/>
      <c r="B2" s="2"/>
      <c r="C2" s="2"/>
      <c r="D2" s="2"/>
      <c r="E2" s="2"/>
      <c r="F2" s="2"/>
      <c r="G2" s="2"/>
    </row>
    <row r="3" spans="1:7">
      <c r="A3" s="1333" t="s">
        <v>689</v>
      </c>
      <c r="B3" s="1336" t="s">
        <v>690</v>
      </c>
      <c r="C3" s="1336"/>
      <c r="D3" s="1336"/>
      <c r="E3" s="1336" t="s">
        <v>691</v>
      </c>
      <c r="F3" s="1336"/>
      <c r="G3" s="1336"/>
    </row>
    <row r="4" spans="1:7" ht="29.25">
      <c r="A4" s="1334"/>
      <c r="B4" s="3" t="s">
        <v>692</v>
      </c>
      <c r="C4" s="3" t="s">
        <v>693</v>
      </c>
      <c r="D4" s="4" t="s">
        <v>694</v>
      </c>
      <c r="E4" s="3" t="s">
        <v>692</v>
      </c>
      <c r="F4" s="3" t="s">
        <v>693</v>
      </c>
      <c r="G4" s="4" t="s">
        <v>694</v>
      </c>
    </row>
    <row r="5" spans="1:7" ht="28.5" customHeight="1">
      <c r="A5" s="5" t="s">
        <v>695</v>
      </c>
      <c r="B5" s="6">
        <v>321</v>
      </c>
      <c r="C5" s="6">
        <v>173</v>
      </c>
      <c r="D5" s="6">
        <v>494</v>
      </c>
      <c r="E5" s="6">
        <v>263</v>
      </c>
      <c r="F5" s="6">
        <v>142</v>
      </c>
      <c r="G5" s="6">
        <v>405</v>
      </c>
    </row>
    <row r="6" spans="1:7" ht="50.25" customHeight="1">
      <c r="A6" s="7" t="s">
        <v>696</v>
      </c>
      <c r="B6" s="6">
        <v>273</v>
      </c>
      <c r="C6" s="6">
        <v>140</v>
      </c>
      <c r="D6" s="6">
        <v>413</v>
      </c>
      <c r="E6" s="6">
        <v>198</v>
      </c>
      <c r="F6" s="6">
        <v>140</v>
      </c>
      <c r="G6" s="6">
        <v>338</v>
      </c>
    </row>
    <row r="7" spans="1:7" ht="77.25" customHeight="1">
      <c r="A7" s="7" t="s">
        <v>697</v>
      </c>
      <c r="B7" s="6">
        <v>208</v>
      </c>
      <c r="C7" s="6">
        <v>87</v>
      </c>
      <c r="D7" s="6">
        <v>295</v>
      </c>
      <c r="E7" s="6">
        <v>152</v>
      </c>
      <c r="F7" s="6">
        <v>87</v>
      </c>
      <c r="G7" s="6">
        <v>239</v>
      </c>
    </row>
    <row r="8" spans="1:7">
      <c r="A8" s="8"/>
      <c r="B8" s="9"/>
      <c r="C8" s="9"/>
      <c r="D8" s="9"/>
      <c r="E8" s="9"/>
      <c r="F8" s="9"/>
      <c r="G8" s="10"/>
    </row>
    <row r="9" spans="1:7" ht="64.5" customHeight="1">
      <c r="A9" s="11" t="s">
        <v>698</v>
      </c>
      <c r="B9" s="1337">
        <v>105</v>
      </c>
      <c r="C9" s="1337"/>
      <c r="D9" s="1337"/>
      <c r="E9" s="1338">
        <v>79</v>
      </c>
      <c r="F9" s="1338"/>
      <c r="G9" s="1338"/>
    </row>
    <row r="10" spans="1:7">
      <c r="A10" s="12"/>
      <c r="B10" s="2"/>
      <c r="C10" s="2"/>
      <c r="D10" s="2"/>
      <c r="E10" s="2"/>
      <c r="F10" s="2"/>
      <c r="G10" s="2"/>
    </row>
    <row r="11" spans="1:7">
      <c r="A11" s="1330" t="s">
        <v>699</v>
      </c>
      <c r="B11" s="1330"/>
      <c r="C11" s="1330"/>
      <c r="D11" s="2"/>
      <c r="E11" s="2"/>
      <c r="F11" s="2"/>
      <c r="G11" s="2"/>
    </row>
    <row r="12" spans="1:7">
      <c r="A12" s="13" t="s">
        <v>700</v>
      </c>
      <c r="B12" s="2"/>
      <c r="C12" s="2"/>
      <c r="D12" s="2"/>
      <c r="E12" s="2"/>
      <c r="F12" s="2"/>
      <c r="G12" s="2"/>
    </row>
    <row r="13" spans="1:7">
      <c r="A13" s="1331" t="s">
        <v>701</v>
      </c>
      <c r="B13" s="1332"/>
      <c r="C13" s="1332"/>
      <c r="D13" s="1332"/>
      <c r="E13" s="1332"/>
      <c r="F13" s="1332"/>
      <c r="G13" s="2"/>
    </row>
    <row r="14" spans="1:7">
      <c r="A14" s="14"/>
    </row>
    <row r="15" spans="1:7">
      <c r="A15" s="14"/>
    </row>
    <row r="16" spans="1:7">
      <c r="A16" s="14"/>
    </row>
    <row r="17" spans="1:1">
      <c r="A17" s="14"/>
    </row>
    <row r="18" spans="1:1" ht="79.5" customHeight="1"/>
    <row r="19" spans="1:1">
      <c r="A19" s="14"/>
    </row>
    <row r="20" spans="1:1">
      <c r="A20" s="14"/>
    </row>
    <row r="21" spans="1:1">
      <c r="A21" s="14"/>
    </row>
    <row r="22" spans="1:1">
      <c r="A22" s="14"/>
    </row>
    <row r="23" spans="1:1">
      <c r="A23" s="14"/>
    </row>
    <row r="24" spans="1:1">
      <c r="A24" s="14"/>
    </row>
    <row r="27" spans="1:1">
      <c r="A27" s="14"/>
    </row>
    <row r="28" spans="1:1">
      <c r="A28" s="14"/>
    </row>
    <row r="31" spans="1:1">
      <c r="A31" s="15"/>
    </row>
  </sheetData>
  <mergeCells count="8">
    <mergeCell ref="A11:C11"/>
    <mergeCell ref="A13:F13"/>
    <mergeCell ref="A3:A4"/>
    <mergeCell ref="B1:G1"/>
    <mergeCell ref="B3:D3"/>
    <mergeCell ref="E3:G3"/>
    <mergeCell ref="B9:D9"/>
    <mergeCell ref="E9:G9"/>
  </mergeCells>
  <hyperlinks>
    <hyperlink ref="A13" r:id="rId1"/>
  </hyperlinks>
  <printOptions horizontalCentered="1"/>
  <pageMargins left="0.511811023622047" right="0.511811023622047" top="0.78740157480314998" bottom="0.78740157480314998" header="0.31496062992126" footer="0.31496062992126"/>
  <pageSetup paperSize="9"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23</vt:i4>
      </vt:variant>
      <vt:variant>
        <vt:lpstr>Intervalos nomeados</vt:lpstr>
      </vt:variant>
      <vt:variant>
        <vt:i4>18</vt:i4>
      </vt:variant>
    </vt:vector>
  </HeadingPairs>
  <TitlesOfParts>
    <vt:vector size="41" baseType="lpstr">
      <vt:lpstr>Informática</vt:lpstr>
      <vt:lpstr>Lista Equipamentos Previstos</vt:lpstr>
      <vt:lpstr>Resumo ATA</vt:lpstr>
      <vt:lpstr>PFS - Resumo Orçamento</vt:lpstr>
      <vt:lpstr>Resumo Orç (BRANCO)</vt:lpstr>
      <vt:lpstr>PFS- I- Orçam Base</vt:lpstr>
      <vt:lpstr>orçam (BRANCO)</vt:lpstr>
      <vt:lpstr>PFS_II Equipe</vt:lpstr>
      <vt:lpstr>PFS_III Diarias</vt:lpstr>
      <vt:lpstr>PFS_VI Despesas Fiscais</vt:lpstr>
      <vt:lpstr>PFS_V_Det. Custos Adm</vt:lpstr>
      <vt:lpstr>PFS_IV Desp Gerais</vt:lpstr>
      <vt:lpstr>PFS_VII Det_ Enc_ Soc_</vt:lpstr>
      <vt:lpstr>Cronograma Físico-Financeiro</vt:lpstr>
      <vt:lpstr>Cron. Físico-Finan (BRANCO)</vt:lpstr>
      <vt:lpstr>Tconsul DNIT</vt:lpstr>
      <vt:lpstr>Cálculo Desembolso</vt:lpstr>
      <vt:lpstr>Critérios de Pagamento</vt:lpstr>
      <vt:lpstr>Tconsul Codevasf</vt:lpstr>
      <vt:lpstr>Memória de cálculo</vt:lpstr>
      <vt:lpstr>Tabela de veículos</vt:lpstr>
      <vt:lpstr>CPU VEICULOS</vt:lpstr>
      <vt:lpstr>Diárias Codevasf</vt:lpstr>
      <vt:lpstr>'CPU VEICULOS'!Area_de_impressao</vt:lpstr>
      <vt:lpstr>'Cron. Físico-Finan (BRANCO)'!Area_de_impressao</vt:lpstr>
      <vt:lpstr>'Cronograma Físico-Financeiro'!Area_de_impressao</vt:lpstr>
      <vt:lpstr>'Diárias Codevasf'!Area_de_impressao</vt:lpstr>
      <vt:lpstr>'Memória de cálculo'!Area_de_impressao</vt:lpstr>
      <vt:lpstr>'PFS - Resumo Orçamento'!Area_de_impressao</vt:lpstr>
      <vt:lpstr>'PFS- I- Orçam Base'!Area_de_impressao</vt:lpstr>
      <vt:lpstr>'PFS_II Equipe'!Area_de_impressao</vt:lpstr>
      <vt:lpstr>'PFS_III Diarias'!Area_de_impressao</vt:lpstr>
      <vt:lpstr>'PFS_IV Desp Gerais'!Area_de_impressao</vt:lpstr>
      <vt:lpstr>'PFS_V_Det. Custos Adm'!Area_de_impressao</vt:lpstr>
      <vt:lpstr>'PFS_VI Despesas Fiscais'!Area_de_impressao</vt:lpstr>
      <vt:lpstr>'PFS_VII Det_ Enc_ Soc_'!Area_de_impressao</vt:lpstr>
      <vt:lpstr>'Resumo ATA'!Area_de_impressao</vt:lpstr>
      <vt:lpstr>'Tconsul Codevasf'!Area_de_impressao</vt:lpstr>
      <vt:lpstr>'Tconsul DNIT'!Area_de_impressao</vt:lpstr>
      <vt:lpstr>p</vt:lpstr>
      <vt:lpstr>'PFS- I- Orçam Base'!Titulos_de_impressao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Marcelo Rezende dos Santos</dc:creator>
  <cp:lastModifiedBy>Alessandra</cp:lastModifiedBy>
  <cp:lastPrinted>2021-11-15T15:22:45Z</cp:lastPrinted>
  <dcterms:created xsi:type="dcterms:W3CDTF">2013-07-15T03:09:00Z</dcterms:created>
  <dcterms:modified xsi:type="dcterms:W3CDTF">2021-12-01T18:50:31Z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1046-11.2.0.9684</vt:lpwstr>
  </property>
</Properties>
</file>